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8110" windowHeight="16440" tabRatio="500"/>
  </bookViews>
  <sheets>
    <sheet name="Процессная часть" sheetId="3" r:id="rId1"/>
  </sheets>
  <definedNames>
    <definedName name="_xlnm.Print_Titles" localSheetId="0">'Процессная часть'!$5:$8</definedName>
    <definedName name="_xlnm.Print_Area" localSheetId="0">'Процессная часть'!$A$1:$M$96</definedName>
  </definedNames>
  <calcPr calcId="125725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77" i="3"/>
  <c r="D73"/>
  <c r="D74"/>
  <c r="D70"/>
  <c r="D69"/>
  <c r="D68"/>
  <c r="D41"/>
  <c r="D45"/>
  <c r="D49"/>
  <c r="D57"/>
  <c r="D71" l="1"/>
  <c r="D72"/>
  <c r="G53"/>
  <c r="F17"/>
  <c r="F18"/>
  <c r="F19"/>
  <c r="E17"/>
  <c r="E18"/>
  <c r="D18" s="1"/>
  <c r="E19"/>
  <c r="F89" l="1"/>
  <c r="E89"/>
  <c r="D86"/>
  <c r="D85"/>
  <c r="D84"/>
  <c r="D83"/>
  <c r="D82"/>
  <c r="D81"/>
  <c r="D80"/>
  <c r="D79"/>
  <c r="D78"/>
  <c r="D76"/>
  <c r="D75"/>
  <c r="D67"/>
  <c r="D66"/>
  <c r="D64"/>
  <c r="D63"/>
  <c r="D62"/>
  <c r="D61"/>
  <c r="D53" s="1"/>
  <c r="D60"/>
  <c r="D59"/>
  <c r="D58"/>
  <c r="D56"/>
  <c r="D55"/>
  <c r="H54"/>
  <c r="G54"/>
  <c r="F54"/>
  <c r="E54"/>
  <c r="H52"/>
  <c r="G52"/>
  <c r="F52"/>
  <c r="E52"/>
  <c r="H51"/>
  <c r="G51"/>
  <c r="F51"/>
  <c r="E51"/>
  <c r="D50"/>
  <c r="D48"/>
  <c r="D47"/>
  <c r="D46"/>
  <c r="D44"/>
  <c r="D43"/>
  <c r="H42"/>
  <c r="G42"/>
  <c r="F42"/>
  <c r="E42"/>
  <c r="H40"/>
  <c r="G40"/>
  <c r="F40"/>
  <c r="E40"/>
  <c r="H39"/>
  <c r="G39"/>
  <c r="F39"/>
  <c r="E39"/>
  <c r="D38"/>
  <c r="D37"/>
  <c r="D36"/>
  <c r="D35"/>
  <c r="D34"/>
  <c r="D33"/>
  <c r="D32"/>
  <c r="D31"/>
  <c r="D30"/>
  <c r="D29"/>
  <c r="D28"/>
  <c r="D27"/>
  <c r="H26"/>
  <c r="G26"/>
  <c r="F26"/>
  <c r="E26"/>
  <c r="G25"/>
  <c r="D25" s="1"/>
  <c r="H24"/>
  <c r="G24"/>
  <c r="F24"/>
  <c r="E24"/>
  <c r="H23"/>
  <c r="G23"/>
  <c r="F23"/>
  <c r="E23"/>
  <c r="H19"/>
  <c r="G19"/>
  <c r="E93"/>
  <c r="H17"/>
  <c r="G17"/>
  <c r="D17" s="1"/>
  <c r="H16"/>
  <c r="G16"/>
  <c r="F16"/>
  <c r="E16"/>
  <c r="D15"/>
  <c r="D14"/>
  <c r="D13"/>
  <c r="D12"/>
  <c r="D19" l="1"/>
  <c r="D23"/>
  <c r="D39"/>
  <c r="E90"/>
  <c r="E94" s="1"/>
  <c r="G87"/>
  <c r="F90"/>
  <c r="F94" s="1"/>
  <c r="F87"/>
  <c r="F91" s="1"/>
  <c r="H87"/>
  <c r="H91" s="1"/>
  <c r="G90"/>
  <c r="G94" s="1"/>
  <c r="D26"/>
  <c r="D52"/>
  <c r="F93"/>
  <c r="E88"/>
  <c r="E92" s="1"/>
  <c r="D51"/>
  <c r="F88"/>
  <c r="F92" s="1"/>
  <c r="H90"/>
  <c r="D42"/>
  <c r="D54"/>
  <c r="D40"/>
  <c r="G88"/>
  <c r="G92" s="1"/>
  <c r="G91"/>
  <c r="D24"/>
  <c r="D16"/>
  <c r="E87"/>
  <c r="G89"/>
  <c r="G93" s="1"/>
  <c r="H88"/>
  <c r="H92" s="1"/>
  <c r="D87" l="1"/>
  <c r="D90"/>
  <c r="D88"/>
  <c r="H94"/>
  <c r="D94" s="1"/>
  <c r="D93"/>
  <c r="D89"/>
  <c r="E91"/>
  <c r="D92"/>
  <c r="D91" l="1"/>
  <c r="AA103"/>
</calcChain>
</file>

<file path=xl/sharedStrings.xml><?xml version="1.0" encoding="utf-8"?>
<sst xmlns="http://schemas.openxmlformats.org/spreadsheetml/2006/main" count="223" uniqueCount="100">
  <si>
    <t>№ п/п</t>
  </si>
  <si>
    <t>2025 год</t>
  </si>
  <si>
    <t>2026 год</t>
  </si>
  <si>
    <t>2027 год</t>
  </si>
  <si>
    <t>2028 год</t>
  </si>
  <si>
    <t>1.1</t>
  </si>
  <si>
    <t>управление имущественных отношений</t>
  </si>
  <si>
    <t>процент</t>
  </si>
  <si>
    <t>2</t>
  </si>
  <si>
    <t>2.1</t>
  </si>
  <si>
    <t>единица</t>
  </si>
  <si>
    <t>2.2</t>
  </si>
  <si>
    <t>2.3</t>
  </si>
  <si>
    <t>2.4</t>
  </si>
  <si>
    <t>2.5</t>
  </si>
  <si>
    <t>2.6</t>
  </si>
  <si>
    <t>2.7</t>
  </si>
  <si>
    <t>2.8</t>
  </si>
  <si>
    <t>3. Структура муниципальной программы</t>
  </si>
  <si>
    <t>3.1. Процессная часть</t>
  </si>
  <si>
    <t>Общая характеристика, 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</si>
  <si>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</si>
  <si>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</si>
  <si>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</si>
  <si>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</si>
  <si>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</si>
  <si>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</si>
  <si>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</si>
  <si>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</si>
  <si>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</si>
  <si>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>ФБ</t>
  </si>
  <si>
    <t>КБ</t>
  </si>
  <si>
    <t>МБ</t>
  </si>
  <si>
    <t>ВБИ</t>
  </si>
  <si>
    <t xml:space="preserve">Задача муниципальной программы - предоставление мер социальной поддержки детям-сиротам и детям, оставшимся без попечения родителей </t>
  </si>
  <si>
    <t>Комплекс процессных мероприятий -  обеспечение жильем детей-сирот и детей, оставшихся без попечения родителей</t>
  </si>
  <si>
    <t>Ответственный за реализацию комплекса процессных мероприятий - управление имущественных отношений администрации муниципального образования Кавказский район</t>
  </si>
  <si>
    <t>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</si>
  <si>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уровень обеспеченности жилыми помещениями лиц из числа имеющих право на обеспечение жильем в текущем году</t>
  </si>
  <si>
    <t>п.1.1.1</t>
  </si>
  <si>
    <t>Итого комплекс процессных мероприятий</t>
  </si>
  <si>
    <t>х</t>
  </si>
  <si>
    <t>2027год</t>
  </si>
  <si>
    <t>Задача муниципальной программы - обеспечение благоприятных условий для организации отдыха, оздоровления и занятости детей, детей-сирот и детей, оставшихся без попечения родителей с целью формирования и сохранения здоровья и благополучия детей</t>
  </si>
  <si>
    <t>Комплекс процессных мероприятий -  организация отдыха, оздоровления и занятости детей и подростков</t>
  </si>
  <si>
    <t>Ответственный за реализацию комплекса процессных мероприятий - управление  опеки и попечительства в отношении несовершеннолетних администрации муниципального образования Кавказский район</t>
  </si>
  <si>
    <t>Доля детей охваченных отдыхом, оздоровлением и занятостью  в лагерях дневного
пребывания на базе муниципальных образовательных организаций в каникулярное время из числа лиц обучающихся в образовательных организациях</t>
  </si>
  <si>
    <t xml:space="preserve">Управление образования администрации    МО  Кавказский район </t>
  </si>
  <si>
    <t>п.1.2.1</t>
  </si>
  <si>
    <t>2.1.1</t>
  </si>
  <si>
    <t xml:space="preserve">Выполнены функции лагерей дневного пребывания детей, организованных на базе муниципальных образовательных организаций </t>
  </si>
  <si>
    <t xml:space="preserve">единица </t>
  </si>
  <si>
    <t>2.1.2</t>
  </si>
  <si>
    <t>Расходы, связанные с открытием и организацией работы лагерей дневного пребывания на базе образовательных учреждений</t>
  </si>
  <si>
    <t>образовательные учреждения подготовлены к открытию лагерей дневного пребывания</t>
  </si>
  <si>
    <t>Организация работы «Лагерей труда и отдыха дневного пребывания»</t>
  </si>
  <si>
    <t xml:space="preserve">Доля детей охваченных отдыхом, оздоровлением и занятостью  в лагерях труда и отдыха на базе муниципальных образовательных организаций в каникулярное время из числа лиц обучающихся в образовательных организациях </t>
  </si>
  <si>
    <t>Организация отдыха детей в краевых и муниципальных профильных сменах в оздоровительных учреждениях Краснодарского края</t>
  </si>
  <si>
    <t xml:space="preserve">доля детей-сирот получивших меры государственной поддержки в сфере организации отдыха и оздоровления  (подлежащих  оздоровлению), от общей численности детей-сирот проживающих в Кавказском районе 
</t>
  </si>
  <si>
    <t xml:space="preserve">Отдел молодежной политики администрации МО  Кавказский район, управление образования администрации    МО  Кавказский район </t>
  </si>
  <si>
    <t>2.3.1</t>
  </si>
  <si>
    <t>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</t>
  </si>
  <si>
    <t xml:space="preserve"> приобретена туристическая услуга для проведения муниципальной тематической смены для подростков в возрасте от 14 до 17 лет</t>
  </si>
  <si>
    <t xml:space="preserve">Отдел молодежной политики администрации МО  Кавказский район </t>
  </si>
  <si>
    <t>2.3.2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</si>
  <si>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</t>
  </si>
  <si>
    <t xml:space="preserve">произведена оплата проезда детей-сирот и детей, оставшихся без попечения родителей к месту лечения (отдыха) и обратно
</t>
  </si>
  <si>
    <t xml:space="preserve">Организация мало-затратных форм отдыха:  туристических слётов, палаточных лагерей,  многодневных и однодневных походов, многодневных и однодневных экспедиций,  участие в соревнованиях, конкурсах и мероприятиях </t>
  </si>
  <si>
    <t>Доля детей, получивших меры государственной поддержки в сфере организации оздоровления и отдыха детей в Кавказском районе, от общей численности детей школьного возраста  (от 7 до 17 включительно),  обратившихся за их получением</t>
  </si>
  <si>
    <t>Управление образования, отдел культуры, отдел по физической культуре и спорту администрации    МО  Кавказский район</t>
  </si>
  <si>
    <t>2.4.1</t>
  </si>
  <si>
    <t xml:space="preserve">обеспечена доставка детей  </t>
  </si>
  <si>
    <t>2.4.2</t>
  </si>
  <si>
    <t xml:space="preserve">Приобретение услуги досуговых и зрелищных заведений, культурно-массовых учреждений и обеспечение доставки детей </t>
  </si>
  <si>
    <t>приобретена услуга, обеспечена доставка детей</t>
  </si>
  <si>
    <t xml:space="preserve">Отдел культуры администрации    МО  Кавказский район </t>
  </si>
  <si>
    <t>2.4.3</t>
  </si>
  <si>
    <t>Приобретение грамот, кубков, призов победителей  спортивных соревнований</t>
  </si>
  <si>
    <t>награждены победители спортивных соревнований</t>
  </si>
  <si>
    <t>Отдел по физической культуре и спорту администрации    МО  Кавказский район</t>
  </si>
  <si>
    <t>2.4.4</t>
  </si>
  <si>
    <t>Организация работы палаточных  лагерей, организованных образовательными  организациями, осуществляющими организацию отдыха и оздоровления  обучающихся,  с круглосуточным  пребыванием, с обязательной организацией их 4-х разового питания</t>
  </si>
  <si>
    <t>Организация экскурсий по краю, за пределами края, за пределами РФ</t>
  </si>
  <si>
    <t>Количество проведенных экскурий по краю, за пределами края, за пределами РФ</t>
  </si>
  <si>
    <t>Организация работы дневных тематических площадок   и  вечерних спортивных площадок</t>
  </si>
  <si>
    <t>Количество проведенных мероприятий спортивно-игровой и творческой направленности</t>
  </si>
  <si>
    <t xml:space="preserve">Доля детей, получивших меры государственной поддержки, в общей численности детей,  имеющих право на их получение и обратившихся за их получением из числа лиц, проявивших выдающиеся способности   </t>
  </si>
  <si>
    <t>Организация досуга подростков на дворовых площадках по месту жительства и клубах по месту жительства</t>
  </si>
  <si>
    <t>Количество проведенных мероприятий, направленных на организацию отдыха и занятости детей в каникулярный период</t>
  </si>
  <si>
    <t>2025год</t>
  </si>
  <si>
    <t>X</t>
  </si>
  <si>
    <t>2026год</t>
  </si>
  <si>
    <t>2028год</t>
  </si>
  <si>
    <t>Всего по муниципальной программе</t>
  </si>
  <si>
    <t xml:space="preserve"> Оздоровление подростков в возрасте от 14 до 17 лет в профильных сменах, проводимых департаментом   молодежной политики Краснодарского края, подведомственными учреждениями департамента  молодежной политики Краснодарского края (приобретение транспортной услуги для доставки подростков)
</t>
  </si>
  <si>
    <t>Обеспечение отдыха детей в каникулярное время в лагерях с дневным пребыванием, организованных муниципальными общеобразовательными организациями</t>
  </si>
  <si>
    <t>Приобретение продуктов питания, обеспечение доставки и (или) приготовления готового питания для детей (организация услуги) в 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</si>
  <si>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Организация доставки детей  к местам отдыха и обратно, к местам проведения соревнований, конкурсов и мероприятий</t>
  </si>
  <si>
    <t>Заместитель главы муниципального образования Кавказский муниципальный район Краснодарского края                                                                                             Н.И. Глуховская</t>
  </si>
  <si>
    <t xml:space="preserve">Приложение
к изменениям, утвержденным постановлением администрации муниципального образования Кавказский муниципальный район Краснодарского края
от 10.08.2026 № 1409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</si>
</sst>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3"/>
  <sheetViews>
    <sheetView tabSelected="1" view="pageBreakPreview" zoomScale="90" zoomScaleNormal="90" zoomScaleSheetLayoutView="90" zoomScalePageLayoutView="90" workbookViewId="0">
      <selection activeCell="J1" sqref="J1:M1"/>
    </sheetView>
  </sheetViews>
  <sheetFormatPr defaultColWidth="9.140625" defaultRowHeight="15"/>
  <cols>
    <col min="1" max="1" width="6.140625" style="1" customWidth="1"/>
    <col min="2" max="2" width="27.7109375" style="1" customWidth="1"/>
    <col min="3" max="3" width="11.42578125" style="2" customWidth="1"/>
    <col min="4" max="4" width="12.7109375" style="1" customWidth="1"/>
    <col min="5" max="5" width="10.85546875" style="1" customWidth="1"/>
    <col min="6" max="6" width="11.28515625" style="1" customWidth="1"/>
    <col min="7" max="7" width="11.5703125" style="1" customWidth="1"/>
    <col min="8" max="8" width="9.140625" style="1"/>
    <col min="9" max="9" width="20.5703125" style="1" customWidth="1"/>
    <col min="10" max="10" width="8.85546875" style="1" customWidth="1"/>
    <col min="11" max="11" width="16.28515625" style="1" customWidth="1"/>
    <col min="12" max="12" width="16.7109375" style="1" customWidth="1"/>
    <col min="13" max="13" width="16" style="2" customWidth="1"/>
    <col min="14" max="14" width="18.7109375" style="1" customWidth="1"/>
    <col min="15" max="16384" width="9.140625" style="1"/>
  </cols>
  <sheetData>
    <row r="1" spans="1:14" ht="92.25" customHeight="1">
      <c r="J1" s="20" t="s">
        <v>99</v>
      </c>
      <c r="K1" s="20"/>
      <c r="L1" s="20"/>
      <c r="M1" s="20"/>
    </row>
    <row r="2" spans="1:14" ht="18.75">
      <c r="A2" s="21" t="s">
        <v>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5"/>
    </row>
    <row r="3" spans="1:14" ht="18.75">
      <c r="A3" s="21" t="s">
        <v>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5" spans="1:14" ht="50.25" customHeight="1">
      <c r="A5" s="23" t="s">
        <v>0</v>
      </c>
      <c r="B5" s="23" t="s">
        <v>20</v>
      </c>
      <c r="C5" s="23" t="s">
        <v>21</v>
      </c>
      <c r="D5" s="23" t="s">
        <v>22</v>
      </c>
      <c r="E5" s="23"/>
      <c r="F5" s="23"/>
      <c r="G5" s="23"/>
      <c r="H5" s="23"/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</row>
    <row r="6" spans="1:14" ht="15.75" customHeight="1">
      <c r="A6" s="23"/>
      <c r="B6" s="23"/>
      <c r="C6" s="23"/>
      <c r="D6" s="23" t="s">
        <v>28</v>
      </c>
      <c r="E6" s="23" t="s">
        <v>29</v>
      </c>
      <c r="F6" s="23"/>
      <c r="G6" s="23"/>
      <c r="H6" s="23"/>
      <c r="I6" s="23"/>
      <c r="J6" s="23"/>
      <c r="K6" s="23"/>
      <c r="L6" s="23"/>
      <c r="M6" s="23"/>
    </row>
    <row r="7" spans="1:14" ht="33.75" customHeight="1">
      <c r="A7" s="23"/>
      <c r="B7" s="23"/>
      <c r="C7" s="23"/>
      <c r="D7" s="23"/>
      <c r="E7" s="16" t="s">
        <v>30</v>
      </c>
      <c r="F7" s="16" t="s">
        <v>31</v>
      </c>
      <c r="G7" s="16" t="s">
        <v>32</v>
      </c>
      <c r="H7" s="16" t="s">
        <v>33</v>
      </c>
      <c r="I7" s="23"/>
      <c r="J7" s="23"/>
      <c r="K7" s="23"/>
      <c r="L7" s="23"/>
      <c r="M7" s="23"/>
    </row>
    <row r="8" spans="1:14" ht="15.7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</row>
    <row r="9" spans="1:14" ht="15.75" customHeight="1">
      <c r="A9" s="22" t="s">
        <v>34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4" ht="15.75" customHeight="1">
      <c r="A10" s="22">
        <v>1</v>
      </c>
      <c r="B10" s="22" t="s">
        <v>35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4" ht="15.75" customHeight="1">
      <c r="A11" s="22"/>
      <c r="B11" s="22" t="s">
        <v>36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"/>
    </row>
    <row r="12" spans="1:14" ht="24" customHeight="1">
      <c r="A12" s="23" t="s">
        <v>5</v>
      </c>
      <c r="B12" s="23" t="s">
        <v>37</v>
      </c>
      <c r="C12" s="16" t="s">
        <v>1</v>
      </c>
      <c r="D12" s="10">
        <f>E12+F12+G12+H12</f>
        <v>115207</v>
      </c>
      <c r="E12" s="11">
        <v>0</v>
      </c>
      <c r="F12" s="11">
        <v>115207</v>
      </c>
      <c r="G12" s="11">
        <v>0</v>
      </c>
      <c r="H12" s="11">
        <v>0</v>
      </c>
      <c r="I12" s="24" t="s">
        <v>38</v>
      </c>
      <c r="J12" s="23" t="s">
        <v>7</v>
      </c>
      <c r="K12" s="16">
        <v>100</v>
      </c>
      <c r="L12" s="23" t="s">
        <v>6</v>
      </c>
      <c r="M12" s="23" t="s">
        <v>39</v>
      </c>
      <c r="N12" s="3"/>
    </row>
    <row r="13" spans="1:14" ht="22.5" customHeight="1">
      <c r="A13" s="23"/>
      <c r="B13" s="23"/>
      <c r="C13" s="16" t="s">
        <v>2</v>
      </c>
      <c r="D13" s="10">
        <f>E13+F13+G13+H13</f>
        <v>89058.1</v>
      </c>
      <c r="E13" s="10">
        <v>32030</v>
      </c>
      <c r="F13" s="14">
        <v>57028.1</v>
      </c>
      <c r="G13" s="11">
        <v>0</v>
      </c>
      <c r="H13" s="11">
        <v>0</v>
      </c>
      <c r="I13" s="24"/>
      <c r="J13" s="23"/>
      <c r="K13" s="16">
        <v>100</v>
      </c>
      <c r="L13" s="23"/>
      <c r="M13" s="23"/>
      <c r="N13" s="3"/>
    </row>
    <row r="14" spans="1:14" ht="22.5" customHeight="1">
      <c r="A14" s="23"/>
      <c r="B14" s="23"/>
      <c r="C14" s="16" t="s">
        <v>3</v>
      </c>
      <c r="D14" s="10">
        <f>E14+F14+G14+H14</f>
        <v>89058.099999999991</v>
      </c>
      <c r="E14" s="14">
        <v>10676.7</v>
      </c>
      <c r="F14" s="14">
        <v>78381.399999999994</v>
      </c>
      <c r="G14" s="11">
        <v>0</v>
      </c>
      <c r="H14" s="11">
        <v>0</v>
      </c>
      <c r="I14" s="24"/>
      <c r="J14" s="23"/>
      <c r="K14" s="16">
        <v>100</v>
      </c>
      <c r="L14" s="23"/>
      <c r="M14" s="23"/>
      <c r="N14" s="3"/>
    </row>
    <row r="15" spans="1:14" ht="90.75" customHeight="1">
      <c r="A15" s="23"/>
      <c r="B15" s="23"/>
      <c r="C15" s="16" t="s">
        <v>4</v>
      </c>
      <c r="D15" s="10">
        <f>E15+F15</f>
        <v>89058.099999999991</v>
      </c>
      <c r="E15" s="14">
        <v>10676.7</v>
      </c>
      <c r="F15" s="14">
        <v>78381.399999999994</v>
      </c>
      <c r="G15" s="11">
        <v>0</v>
      </c>
      <c r="H15" s="11">
        <v>0</v>
      </c>
      <c r="I15" s="24"/>
      <c r="J15" s="23"/>
      <c r="K15" s="16">
        <v>100</v>
      </c>
      <c r="L15" s="23"/>
      <c r="M15" s="23"/>
      <c r="N15" s="3"/>
    </row>
    <row r="16" spans="1:14" ht="15.75" customHeight="1">
      <c r="A16" s="23" t="s">
        <v>40</v>
      </c>
      <c r="B16" s="23"/>
      <c r="C16" s="16" t="s">
        <v>1</v>
      </c>
      <c r="D16" s="10">
        <f>SUM(E16:H16)</f>
        <v>115207</v>
      </c>
      <c r="E16" s="11">
        <f t="shared" ref="E16:H17" si="0">E12</f>
        <v>0</v>
      </c>
      <c r="F16" s="11">
        <f t="shared" si="0"/>
        <v>115207</v>
      </c>
      <c r="G16" s="11">
        <f t="shared" si="0"/>
        <v>0</v>
      </c>
      <c r="H16" s="11">
        <f t="shared" si="0"/>
        <v>0</v>
      </c>
      <c r="I16" s="23" t="s">
        <v>41</v>
      </c>
      <c r="J16" s="23" t="s">
        <v>41</v>
      </c>
      <c r="K16" s="23" t="s">
        <v>41</v>
      </c>
      <c r="L16" s="23" t="s">
        <v>41</v>
      </c>
      <c r="M16" s="23" t="s">
        <v>41</v>
      </c>
      <c r="N16" s="4"/>
    </row>
    <row r="17" spans="1:14" ht="15.75">
      <c r="A17" s="23"/>
      <c r="B17" s="23"/>
      <c r="C17" s="16" t="s">
        <v>2</v>
      </c>
      <c r="D17" s="10">
        <f t="shared" ref="D17:D19" si="1">SUM(E17:H17)</f>
        <v>89058.1</v>
      </c>
      <c r="E17" s="11">
        <f t="shared" ref="E17:F17" si="2">E13</f>
        <v>32030</v>
      </c>
      <c r="F17" s="11">
        <f t="shared" si="2"/>
        <v>57028.1</v>
      </c>
      <c r="G17" s="11">
        <f t="shared" si="0"/>
        <v>0</v>
      </c>
      <c r="H17" s="11">
        <f t="shared" si="0"/>
        <v>0</v>
      </c>
      <c r="I17" s="23"/>
      <c r="J17" s="23"/>
      <c r="K17" s="23"/>
      <c r="L17" s="23"/>
      <c r="M17" s="23"/>
      <c r="N17" s="4"/>
    </row>
    <row r="18" spans="1:14" ht="15.75">
      <c r="A18" s="23"/>
      <c r="B18" s="23"/>
      <c r="C18" s="16" t="s">
        <v>42</v>
      </c>
      <c r="D18" s="10">
        <f t="shared" si="1"/>
        <v>89058.099999999991</v>
      </c>
      <c r="E18" s="11">
        <f t="shared" ref="E18:F18" si="3">E14</f>
        <v>10676.7</v>
      </c>
      <c r="F18" s="11">
        <f t="shared" si="3"/>
        <v>78381.399999999994</v>
      </c>
      <c r="G18" s="11">
        <v>0</v>
      </c>
      <c r="H18" s="11">
        <v>0</v>
      </c>
      <c r="I18" s="23"/>
      <c r="J18" s="23"/>
      <c r="K18" s="23"/>
      <c r="L18" s="23"/>
      <c r="M18" s="23"/>
      <c r="N18" s="4"/>
    </row>
    <row r="19" spans="1:14" ht="15.75">
      <c r="A19" s="23"/>
      <c r="B19" s="23"/>
      <c r="C19" s="16" t="s">
        <v>4</v>
      </c>
      <c r="D19" s="10">
        <f t="shared" si="1"/>
        <v>89058.099999999991</v>
      </c>
      <c r="E19" s="11">
        <f t="shared" ref="E19:F19" si="4">E15</f>
        <v>10676.7</v>
      </c>
      <c r="F19" s="11">
        <f t="shared" si="4"/>
        <v>78381.399999999994</v>
      </c>
      <c r="G19" s="11">
        <f>G15</f>
        <v>0</v>
      </c>
      <c r="H19" s="11">
        <f>H15</f>
        <v>0</v>
      </c>
      <c r="I19" s="23"/>
      <c r="J19" s="23"/>
      <c r="K19" s="23"/>
      <c r="L19" s="23"/>
      <c r="M19" s="23"/>
      <c r="N19" s="4"/>
    </row>
    <row r="20" spans="1:14" ht="67.5" customHeight="1">
      <c r="A20" s="22" t="s">
        <v>43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4" ht="30.75" customHeight="1">
      <c r="A21" s="22" t="s">
        <v>8</v>
      </c>
      <c r="B21" s="22" t="s">
        <v>44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4" ht="32.25" customHeight="1">
      <c r="A22" s="22"/>
      <c r="B22" s="22" t="s">
        <v>45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4" ht="15.75" customHeight="1">
      <c r="A23" s="22" t="s">
        <v>9</v>
      </c>
      <c r="B23" s="23" t="s">
        <v>95</v>
      </c>
      <c r="C23" s="16" t="s">
        <v>1</v>
      </c>
      <c r="D23" s="11">
        <f>E23+F23+G23+H23</f>
        <v>4712.3</v>
      </c>
      <c r="E23" s="11">
        <f t="shared" ref="E23:H24" si="5">E27+E31</f>
        <v>0</v>
      </c>
      <c r="F23" s="11">
        <f t="shared" si="5"/>
        <v>2538.9</v>
      </c>
      <c r="G23" s="11">
        <f t="shared" si="5"/>
        <v>2173.4</v>
      </c>
      <c r="H23" s="11">
        <f t="shared" si="5"/>
        <v>0</v>
      </c>
      <c r="I23" s="23" t="s">
        <v>46</v>
      </c>
      <c r="J23" s="23" t="s">
        <v>10</v>
      </c>
      <c r="K23" s="16">
        <v>13</v>
      </c>
      <c r="L23" s="25" t="s">
        <v>47</v>
      </c>
      <c r="M23" s="25" t="s">
        <v>48</v>
      </c>
      <c r="N23" s="3"/>
    </row>
    <row r="24" spans="1:14" ht="15.75">
      <c r="A24" s="22"/>
      <c r="B24" s="23"/>
      <c r="C24" s="16" t="s">
        <v>2</v>
      </c>
      <c r="D24" s="11">
        <f>F24+G24</f>
        <v>4979.8</v>
      </c>
      <c r="E24" s="11">
        <f t="shared" si="5"/>
        <v>0</v>
      </c>
      <c r="F24" s="11">
        <f t="shared" si="5"/>
        <v>2740.4</v>
      </c>
      <c r="G24" s="11">
        <f t="shared" si="5"/>
        <v>2239.4</v>
      </c>
      <c r="H24" s="11">
        <f t="shared" si="5"/>
        <v>0</v>
      </c>
      <c r="I24" s="23"/>
      <c r="J24" s="23"/>
      <c r="K24" s="16">
        <v>14</v>
      </c>
      <c r="L24" s="25"/>
      <c r="M24" s="25"/>
      <c r="N24" s="3"/>
    </row>
    <row r="25" spans="1:14" ht="15.75">
      <c r="A25" s="22"/>
      <c r="B25" s="23"/>
      <c r="C25" s="16" t="s">
        <v>42</v>
      </c>
      <c r="D25" s="11">
        <f>F25+G25</f>
        <v>5113.2999999999993</v>
      </c>
      <c r="E25" s="11">
        <v>0</v>
      </c>
      <c r="F25" s="11">
        <v>2850</v>
      </c>
      <c r="G25" s="11">
        <f>G29+G33</f>
        <v>2263.2999999999997</v>
      </c>
      <c r="H25" s="11">
        <v>0</v>
      </c>
      <c r="I25" s="23"/>
      <c r="J25" s="23"/>
      <c r="K25" s="16">
        <v>14</v>
      </c>
      <c r="L25" s="25"/>
      <c r="M25" s="25"/>
      <c r="N25" s="3"/>
    </row>
    <row r="26" spans="1:14" ht="219.75" customHeight="1">
      <c r="A26" s="22"/>
      <c r="B26" s="23"/>
      <c r="C26" s="16" t="s">
        <v>4</v>
      </c>
      <c r="D26" s="11">
        <f>E26+F26+G26+H26</f>
        <v>5306.3</v>
      </c>
      <c r="E26" s="11">
        <f>E30+E34</f>
        <v>0</v>
      </c>
      <c r="F26" s="11">
        <f>F30+F34</f>
        <v>2964</v>
      </c>
      <c r="G26" s="11">
        <f>G30+G34</f>
        <v>2342.3000000000002</v>
      </c>
      <c r="H26" s="11">
        <f>H30+H34</f>
        <v>0</v>
      </c>
      <c r="I26" s="23"/>
      <c r="J26" s="23"/>
      <c r="K26" s="16">
        <v>14</v>
      </c>
      <c r="L26" s="25"/>
      <c r="M26" s="25"/>
      <c r="N26" s="5"/>
    </row>
    <row r="27" spans="1:14" ht="21" customHeight="1">
      <c r="A27" s="23" t="s">
        <v>49</v>
      </c>
      <c r="B27" s="23" t="s">
        <v>96</v>
      </c>
      <c r="C27" s="16" t="s">
        <v>1</v>
      </c>
      <c r="D27" s="11">
        <f>SUM(E27+F27+G27+H27)</f>
        <v>4411.5</v>
      </c>
      <c r="E27" s="11">
        <v>0</v>
      </c>
      <c r="F27" s="11">
        <v>2538.9</v>
      </c>
      <c r="G27" s="11">
        <v>1872.6</v>
      </c>
      <c r="H27" s="11">
        <v>0</v>
      </c>
      <c r="I27" s="23" t="s">
        <v>50</v>
      </c>
      <c r="J27" s="23" t="s">
        <v>51</v>
      </c>
      <c r="K27" s="16">
        <v>14</v>
      </c>
      <c r="L27" s="25"/>
      <c r="M27" s="25"/>
    </row>
    <row r="28" spans="1:14" ht="20.25" customHeight="1">
      <c r="A28" s="23"/>
      <c r="B28" s="23"/>
      <c r="C28" s="16" t="s">
        <v>2</v>
      </c>
      <c r="D28" s="11">
        <f>SUM(E28+F28+G28+H28)</f>
        <v>4829.8</v>
      </c>
      <c r="E28" s="11">
        <v>0</v>
      </c>
      <c r="F28" s="11">
        <v>2740.4</v>
      </c>
      <c r="G28" s="11">
        <v>2089.4</v>
      </c>
      <c r="H28" s="11">
        <v>0</v>
      </c>
      <c r="I28" s="23"/>
      <c r="J28" s="23"/>
      <c r="K28" s="16">
        <v>14</v>
      </c>
      <c r="L28" s="25"/>
      <c r="M28" s="25"/>
    </row>
    <row r="29" spans="1:14" ht="20.25" customHeight="1">
      <c r="A29" s="23"/>
      <c r="B29" s="23"/>
      <c r="C29" s="16" t="s">
        <v>42</v>
      </c>
      <c r="D29" s="11">
        <f>F29+G29</f>
        <v>4956.7</v>
      </c>
      <c r="E29" s="11">
        <v>0</v>
      </c>
      <c r="F29" s="11">
        <v>2850</v>
      </c>
      <c r="G29" s="11">
        <v>2106.6999999999998</v>
      </c>
      <c r="H29" s="11">
        <v>0</v>
      </c>
      <c r="I29" s="23"/>
      <c r="J29" s="23"/>
      <c r="K29" s="16">
        <v>14</v>
      </c>
      <c r="L29" s="25"/>
      <c r="M29" s="25"/>
    </row>
    <row r="30" spans="1:14" ht="236.25" customHeight="1">
      <c r="A30" s="23"/>
      <c r="B30" s="23"/>
      <c r="C30" s="16" t="s">
        <v>4</v>
      </c>
      <c r="D30" s="11">
        <f>SUM(E30+F30+G30+H30)</f>
        <v>5143.3999999999996</v>
      </c>
      <c r="E30" s="11">
        <v>0</v>
      </c>
      <c r="F30" s="11">
        <v>2964</v>
      </c>
      <c r="G30" s="11">
        <v>2179.4</v>
      </c>
      <c r="H30" s="11">
        <v>0</v>
      </c>
      <c r="I30" s="23"/>
      <c r="J30" s="23"/>
      <c r="K30" s="16">
        <v>14</v>
      </c>
      <c r="L30" s="25"/>
      <c r="M30" s="25"/>
    </row>
    <row r="31" spans="1:14" ht="47.25" customHeight="1">
      <c r="A31" s="23" t="s">
        <v>52</v>
      </c>
      <c r="B31" s="23" t="s">
        <v>53</v>
      </c>
      <c r="C31" s="16" t="s">
        <v>1</v>
      </c>
      <c r="D31" s="11">
        <f t="shared" ref="D31:D41" si="6">SUM(E31:H31)</f>
        <v>300.8</v>
      </c>
      <c r="E31" s="11">
        <v>0</v>
      </c>
      <c r="F31" s="11">
        <v>0</v>
      </c>
      <c r="G31" s="11">
        <v>300.8</v>
      </c>
      <c r="H31" s="11">
        <v>0</v>
      </c>
      <c r="I31" s="23" t="s">
        <v>54</v>
      </c>
      <c r="J31" s="23" t="s">
        <v>7</v>
      </c>
      <c r="K31" s="16">
        <v>100</v>
      </c>
      <c r="L31" s="18"/>
      <c r="M31" s="26" t="s">
        <v>48</v>
      </c>
    </row>
    <row r="32" spans="1:14" ht="44.25" customHeight="1">
      <c r="A32" s="23"/>
      <c r="B32" s="23"/>
      <c r="C32" s="16" t="s">
        <v>2</v>
      </c>
      <c r="D32" s="11">
        <f t="shared" si="6"/>
        <v>150</v>
      </c>
      <c r="E32" s="11">
        <v>0</v>
      </c>
      <c r="F32" s="11">
        <v>0</v>
      </c>
      <c r="G32" s="11">
        <v>150</v>
      </c>
      <c r="H32" s="11">
        <v>0</v>
      </c>
      <c r="I32" s="23"/>
      <c r="J32" s="23"/>
      <c r="K32" s="16">
        <v>100</v>
      </c>
      <c r="L32" s="18"/>
      <c r="M32" s="26"/>
    </row>
    <row r="33" spans="1:14" ht="44.25" customHeight="1">
      <c r="A33" s="23"/>
      <c r="B33" s="23"/>
      <c r="C33" s="16" t="s">
        <v>42</v>
      </c>
      <c r="D33" s="11">
        <f t="shared" si="6"/>
        <v>156.6</v>
      </c>
      <c r="E33" s="11">
        <v>0</v>
      </c>
      <c r="F33" s="11">
        <v>0</v>
      </c>
      <c r="G33" s="11">
        <v>156.6</v>
      </c>
      <c r="H33" s="11">
        <v>0</v>
      </c>
      <c r="I33" s="23"/>
      <c r="J33" s="23"/>
      <c r="K33" s="16">
        <v>100</v>
      </c>
      <c r="L33" s="18"/>
      <c r="M33" s="26"/>
    </row>
    <row r="34" spans="1:14" ht="63" customHeight="1">
      <c r="A34" s="23"/>
      <c r="B34" s="23"/>
      <c r="C34" s="16" t="s">
        <v>4</v>
      </c>
      <c r="D34" s="11">
        <f t="shared" si="6"/>
        <v>162.9</v>
      </c>
      <c r="E34" s="11">
        <v>0</v>
      </c>
      <c r="F34" s="11">
        <v>0</v>
      </c>
      <c r="G34" s="11">
        <v>162.9</v>
      </c>
      <c r="H34" s="11">
        <v>0</v>
      </c>
      <c r="I34" s="23"/>
      <c r="J34" s="23"/>
      <c r="K34" s="16">
        <v>100</v>
      </c>
      <c r="L34" s="18"/>
      <c r="M34" s="26"/>
    </row>
    <row r="35" spans="1:14" ht="15.75" customHeight="1">
      <c r="A35" s="22" t="s">
        <v>11</v>
      </c>
      <c r="B35" s="23" t="s">
        <v>55</v>
      </c>
      <c r="C35" s="16" t="s">
        <v>1</v>
      </c>
      <c r="D35" s="11">
        <f t="shared" si="6"/>
        <v>179</v>
      </c>
      <c r="E35" s="11">
        <v>0</v>
      </c>
      <c r="F35" s="11">
        <v>0</v>
      </c>
      <c r="G35" s="11">
        <v>179</v>
      </c>
      <c r="H35" s="11">
        <v>0</v>
      </c>
      <c r="I35" s="23" t="s">
        <v>56</v>
      </c>
      <c r="J35" s="23" t="s">
        <v>7</v>
      </c>
      <c r="K35" s="16">
        <v>0.4</v>
      </c>
      <c r="L35" s="23" t="s">
        <v>47</v>
      </c>
      <c r="M35" s="25" t="s">
        <v>48</v>
      </c>
    </row>
    <row r="36" spans="1:14" ht="15.75">
      <c r="A36" s="22"/>
      <c r="B36" s="23"/>
      <c r="C36" s="16" t="s">
        <v>2</v>
      </c>
      <c r="D36" s="11">
        <f t="shared" si="6"/>
        <v>196</v>
      </c>
      <c r="E36" s="11">
        <v>0</v>
      </c>
      <c r="F36" s="11">
        <v>0</v>
      </c>
      <c r="G36" s="11">
        <v>196</v>
      </c>
      <c r="H36" s="11">
        <v>0</v>
      </c>
      <c r="I36" s="23"/>
      <c r="J36" s="23"/>
      <c r="K36" s="16">
        <v>0.4</v>
      </c>
      <c r="L36" s="23"/>
      <c r="M36" s="25"/>
    </row>
    <row r="37" spans="1:14" ht="15.75">
      <c r="A37" s="22"/>
      <c r="B37" s="23"/>
      <c r="C37" s="16" t="s">
        <v>42</v>
      </c>
      <c r="D37" s="11">
        <f t="shared" si="6"/>
        <v>203.8</v>
      </c>
      <c r="E37" s="11">
        <v>0</v>
      </c>
      <c r="F37" s="11">
        <v>0</v>
      </c>
      <c r="G37" s="11">
        <v>203.8</v>
      </c>
      <c r="H37" s="11">
        <v>0</v>
      </c>
      <c r="I37" s="23"/>
      <c r="J37" s="23"/>
      <c r="K37" s="16">
        <v>0.4</v>
      </c>
      <c r="L37" s="23"/>
      <c r="M37" s="25"/>
    </row>
    <row r="38" spans="1:14" ht="227.25" customHeight="1">
      <c r="A38" s="22"/>
      <c r="B38" s="23"/>
      <c r="C38" s="16" t="s">
        <v>4</v>
      </c>
      <c r="D38" s="11">
        <f t="shared" si="6"/>
        <v>211.9</v>
      </c>
      <c r="E38" s="11">
        <v>0</v>
      </c>
      <c r="F38" s="11">
        <v>0</v>
      </c>
      <c r="G38" s="11">
        <v>211.9</v>
      </c>
      <c r="H38" s="11">
        <v>0</v>
      </c>
      <c r="I38" s="23"/>
      <c r="J38" s="23"/>
      <c r="K38" s="16">
        <v>0.4</v>
      </c>
      <c r="L38" s="23"/>
      <c r="M38" s="25"/>
    </row>
    <row r="39" spans="1:14" ht="15.75" customHeight="1">
      <c r="A39" s="22" t="s">
        <v>12</v>
      </c>
      <c r="B39" s="23" t="s">
        <v>57</v>
      </c>
      <c r="C39" s="16" t="s">
        <v>1</v>
      </c>
      <c r="D39" s="11">
        <f t="shared" si="6"/>
        <v>338</v>
      </c>
      <c r="E39" s="11">
        <f t="shared" ref="E39:H40" si="7">E43+E47</f>
        <v>0</v>
      </c>
      <c r="F39" s="11">
        <f t="shared" si="7"/>
        <v>338</v>
      </c>
      <c r="G39" s="11">
        <f t="shared" si="7"/>
        <v>0</v>
      </c>
      <c r="H39" s="11">
        <f t="shared" si="7"/>
        <v>0</v>
      </c>
      <c r="I39" s="27" t="s">
        <v>58</v>
      </c>
      <c r="J39" s="23" t="s">
        <v>7</v>
      </c>
      <c r="K39" s="16">
        <v>43.3</v>
      </c>
      <c r="L39" s="23" t="s">
        <v>59</v>
      </c>
      <c r="M39" s="25" t="s">
        <v>48</v>
      </c>
      <c r="N39" s="3"/>
    </row>
    <row r="40" spans="1:14" ht="15.75">
      <c r="A40" s="22"/>
      <c r="B40" s="23"/>
      <c r="C40" s="16" t="s">
        <v>2</v>
      </c>
      <c r="D40" s="11">
        <f t="shared" si="6"/>
        <v>753.1</v>
      </c>
      <c r="E40" s="11">
        <f t="shared" si="7"/>
        <v>0</v>
      </c>
      <c r="F40" s="11">
        <f t="shared" si="7"/>
        <v>553.1</v>
      </c>
      <c r="G40" s="11">
        <f t="shared" si="7"/>
        <v>200</v>
      </c>
      <c r="H40" s="11">
        <f t="shared" si="7"/>
        <v>0</v>
      </c>
      <c r="I40" s="27"/>
      <c r="J40" s="23"/>
      <c r="K40" s="16">
        <v>43.3</v>
      </c>
      <c r="L40" s="23"/>
      <c r="M40" s="25"/>
      <c r="N40" s="3"/>
    </row>
    <row r="41" spans="1:14" ht="15.75">
      <c r="A41" s="22"/>
      <c r="B41" s="23"/>
      <c r="C41" s="16" t="s">
        <v>42</v>
      </c>
      <c r="D41" s="11">
        <f t="shared" si="6"/>
        <v>753.1</v>
      </c>
      <c r="E41" s="11">
        <v>0</v>
      </c>
      <c r="F41" s="11">
        <v>553.1</v>
      </c>
      <c r="G41" s="11">
        <v>200</v>
      </c>
      <c r="H41" s="11">
        <v>0</v>
      </c>
      <c r="I41" s="27"/>
      <c r="J41" s="23"/>
      <c r="K41" s="16">
        <v>43.3</v>
      </c>
      <c r="L41" s="23"/>
      <c r="M41" s="25"/>
      <c r="N41" s="3"/>
    </row>
    <row r="42" spans="1:14" ht="138.75" customHeight="1">
      <c r="A42" s="22"/>
      <c r="B42" s="23"/>
      <c r="C42" s="16" t="s">
        <v>4</v>
      </c>
      <c r="D42" s="11">
        <f t="shared" ref="D42:D52" si="8">SUM(E42:H42)</f>
        <v>753.1</v>
      </c>
      <c r="E42" s="11">
        <f>E46+E50</f>
        <v>0</v>
      </c>
      <c r="F42" s="11">
        <f>F46+F50</f>
        <v>553.1</v>
      </c>
      <c r="G42" s="11">
        <f>G46+G50</f>
        <v>200</v>
      </c>
      <c r="H42" s="11">
        <f>H46+H50</f>
        <v>0</v>
      </c>
      <c r="I42" s="27"/>
      <c r="J42" s="23"/>
      <c r="K42" s="16">
        <v>43.3</v>
      </c>
      <c r="L42" s="23"/>
      <c r="M42" s="25"/>
      <c r="N42" s="6"/>
    </row>
    <row r="43" spans="1:14" ht="36" customHeight="1">
      <c r="A43" s="23" t="s">
        <v>60</v>
      </c>
      <c r="B43" s="23" t="s">
        <v>61</v>
      </c>
      <c r="C43" s="16" t="s">
        <v>1</v>
      </c>
      <c r="D43" s="11">
        <f t="shared" si="8"/>
        <v>0</v>
      </c>
      <c r="E43" s="11">
        <v>0</v>
      </c>
      <c r="F43" s="11">
        <v>0</v>
      </c>
      <c r="G43" s="11">
        <v>0</v>
      </c>
      <c r="H43" s="11">
        <v>0</v>
      </c>
      <c r="I43" s="23" t="s">
        <v>62</v>
      </c>
      <c r="J43" s="23" t="s">
        <v>10</v>
      </c>
      <c r="K43" s="16">
        <v>0</v>
      </c>
      <c r="L43" s="23" t="s">
        <v>63</v>
      </c>
      <c r="M43" s="25" t="s">
        <v>48</v>
      </c>
    </row>
    <row r="44" spans="1:14" ht="52.5" customHeight="1">
      <c r="A44" s="23"/>
      <c r="B44" s="23"/>
      <c r="C44" s="16" t="s">
        <v>2</v>
      </c>
      <c r="D44" s="11">
        <f t="shared" si="8"/>
        <v>200</v>
      </c>
      <c r="E44" s="11">
        <v>0</v>
      </c>
      <c r="F44" s="11">
        <v>0</v>
      </c>
      <c r="G44" s="11">
        <v>200</v>
      </c>
      <c r="H44" s="11">
        <v>0</v>
      </c>
      <c r="I44" s="23"/>
      <c r="J44" s="23"/>
      <c r="K44" s="16">
        <v>2</v>
      </c>
      <c r="L44" s="23"/>
      <c r="M44" s="25"/>
    </row>
    <row r="45" spans="1:14" ht="52.5" customHeight="1">
      <c r="A45" s="23"/>
      <c r="B45" s="23"/>
      <c r="C45" s="16" t="s">
        <v>42</v>
      </c>
      <c r="D45" s="11">
        <f t="shared" si="8"/>
        <v>200</v>
      </c>
      <c r="E45" s="11">
        <v>0</v>
      </c>
      <c r="F45" s="11">
        <v>0</v>
      </c>
      <c r="G45" s="11">
        <v>200</v>
      </c>
      <c r="H45" s="11">
        <v>0</v>
      </c>
      <c r="I45" s="23"/>
      <c r="J45" s="23"/>
      <c r="K45" s="16">
        <v>2</v>
      </c>
      <c r="L45" s="23"/>
      <c r="M45" s="25"/>
    </row>
    <row r="46" spans="1:14" ht="58.5" customHeight="1">
      <c r="A46" s="23"/>
      <c r="B46" s="23"/>
      <c r="C46" s="16" t="s">
        <v>4</v>
      </c>
      <c r="D46" s="11">
        <f t="shared" si="8"/>
        <v>200</v>
      </c>
      <c r="E46" s="11">
        <v>0</v>
      </c>
      <c r="F46" s="11">
        <v>0</v>
      </c>
      <c r="G46" s="11">
        <v>200</v>
      </c>
      <c r="H46" s="11">
        <v>0</v>
      </c>
      <c r="I46" s="23"/>
      <c r="J46" s="23"/>
      <c r="K46" s="16">
        <v>2</v>
      </c>
      <c r="L46" s="23"/>
      <c r="M46" s="25"/>
    </row>
    <row r="47" spans="1:14" ht="15.75" customHeight="1">
      <c r="A47" s="22" t="s">
        <v>64</v>
      </c>
      <c r="B47" s="23" t="s">
        <v>65</v>
      </c>
      <c r="C47" s="16" t="s">
        <v>1</v>
      </c>
      <c r="D47" s="11">
        <f t="shared" si="8"/>
        <v>338</v>
      </c>
      <c r="E47" s="11">
        <v>0</v>
      </c>
      <c r="F47" s="11">
        <v>338</v>
      </c>
      <c r="G47" s="11">
        <v>0</v>
      </c>
      <c r="H47" s="11">
        <v>0</v>
      </c>
      <c r="I47" s="23" t="s">
        <v>66</v>
      </c>
      <c r="J47" s="23" t="s">
        <v>7</v>
      </c>
      <c r="K47" s="16">
        <v>100</v>
      </c>
      <c r="L47" s="23" t="s">
        <v>47</v>
      </c>
      <c r="M47" s="25" t="s">
        <v>48</v>
      </c>
      <c r="N47" s="3"/>
    </row>
    <row r="48" spans="1:14" ht="15.75">
      <c r="A48" s="22"/>
      <c r="B48" s="23"/>
      <c r="C48" s="16" t="s">
        <v>2</v>
      </c>
      <c r="D48" s="11">
        <f t="shared" si="8"/>
        <v>553.1</v>
      </c>
      <c r="E48" s="11">
        <v>0</v>
      </c>
      <c r="F48" s="11">
        <v>553.1</v>
      </c>
      <c r="G48" s="11">
        <v>0</v>
      </c>
      <c r="H48" s="11">
        <v>0</v>
      </c>
      <c r="I48" s="23"/>
      <c r="J48" s="23"/>
      <c r="K48" s="16">
        <v>100</v>
      </c>
      <c r="L48" s="23"/>
      <c r="M48" s="25"/>
      <c r="N48" s="3"/>
    </row>
    <row r="49" spans="1:14" ht="15.75">
      <c r="A49" s="22"/>
      <c r="B49" s="23"/>
      <c r="C49" s="16" t="s">
        <v>42</v>
      </c>
      <c r="D49" s="11">
        <f t="shared" si="8"/>
        <v>553.1</v>
      </c>
      <c r="E49" s="11">
        <v>0</v>
      </c>
      <c r="F49" s="11">
        <v>553.1</v>
      </c>
      <c r="G49" s="11">
        <v>0</v>
      </c>
      <c r="H49" s="11">
        <v>0</v>
      </c>
      <c r="I49" s="23"/>
      <c r="J49" s="23"/>
      <c r="K49" s="16">
        <v>100</v>
      </c>
      <c r="L49" s="23"/>
      <c r="M49" s="25"/>
      <c r="N49" s="3"/>
    </row>
    <row r="50" spans="1:14" ht="194.25" customHeight="1">
      <c r="A50" s="22"/>
      <c r="B50" s="23"/>
      <c r="C50" s="16" t="s">
        <v>4</v>
      </c>
      <c r="D50" s="11">
        <f t="shared" si="8"/>
        <v>553.1</v>
      </c>
      <c r="E50" s="11">
        <v>0</v>
      </c>
      <c r="F50" s="11">
        <v>553.1</v>
      </c>
      <c r="G50" s="11">
        <v>0</v>
      </c>
      <c r="H50" s="11">
        <v>0</v>
      </c>
      <c r="I50" s="23"/>
      <c r="J50" s="23"/>
      <c r="K50" s="16">
        <v>100</v>
      </c>
      <c r="L50" s="23"/>
      <c r="M50" s="25"/>
      <c r="N50" s="3"/>
    </row>
    <row r="51" spans="1:14" ht="15.75" customHeight="1">
      <c r="A51" s="22" t="s">
        <v>13</v>
      </c>
      <c r="B51" s="23" t="s">
        <v>67</v>
      </c>
      <c r="C51" s="16" t="s">
        <v>1</v>
      </c>
      <c r="D51" s="11">
        <f t="shared" si="8"/>
        <v>1545.5</v>
      </c>
      <c r="E51" s="11">
        <f>E55+E59+E63</f>
        <v>0</v>
      </c>
      <c r="F51" s="11">
        <f>F55+F59+F63</f>
        <v>0</v>
      </c>
      <c r="G51" s="11">
        <f>G55+G59+G63+G67</f>
        <v>1545.5</v>
      </c>
      <c r="H51" s="11">
        <f>H55+H59+H63</f>
        <v>0</v>
      </c>
      <c r="I51" s="23" t="s">
        <v>68</v>
      </c>
      <c r="J51" s="23" t="s">
        <v>7</v>
      </c>
      <c r="K51" s="16">
        <v>75.5</v>
      </c>
      <c r="L51" s="23" t="s">
        <v>69</v>
      </c>
      <c r="M51" s="25" t="s">
        <v>48</v>
      </c>
    </row>
    <row r="52" spans="1:14" ht="15.75">
      <c r="A52" s="22"/>
      <c r="B52" s="23"/>
      <c r="C52" s="16" t="s">
        <v>2</v>
      </c>
      <c r="D52" s="11">
        <f t="shared" si="8"/>
        <v>2089.6</v>
      </c>
      <c r="E52" s="11">
        <f>E56+E60+E64</f>
        <v>0</v>
      </c>
      <c r="F52" s="11">
        <f>F56+F60+F64</f>
        <v>0</v>
      </c>
      <c r="G52" s="11">
        <f>G56+G60+G64+G68</f>
        <v>2089.6</v>
      </c>
      <c r="H52" s="11">
        <f>H56+H60+H64</f>
        <v>0</v>
      </c>
      <c r="I52" s="23"/>
      <c r="J52" s="23"/>
      <c r="K52" s="16">
        <v>75.8</v>
      </c>
      <c r="L52" s="23"/>
      <c r="M52" s="25"/>
    </row>
    <row r="53" spans="1:14" ht="15.75">
      <c r="A53" s="22"/>
      <c r="B53" s="23"/>
      <c r="C53" s="16" t="s">
        <v>42</v>
      </c>
      <c r="D53" s="11">
        <f>D57+D65+D61</f>
        <v>985.3</v>
      </c>
      <c r="E53" s="11">
        <v>0</v>
      </c>
      <c r="F53" s="11">
        <v>0</v>
      </c>
      <c r="G53" s="11">
        <f>G57+G60+G65+G69</f>
        <v>985.3</v>
      </c>
      <c r="H53" s="11">
        <v>0</v>
      </c>
      <c r="I53" s="23"/>
      <c r="J53" s="23"/>
      <c r="K53" s="16">
        <v>75.8</v>
      </c>
      <c r="L53" s="23"/>
      <c r="M53" s="25"/>
    </row>
    <row r="54" spans="1:14" ht="199.5" customHeight="1">
      <c r="A54" s="22"/>
      <c r="B54" s="23"/>
      <c r="C54" s="16" t="s">
        <v>4</v>
      </c>
      <c r="D54" s="11">
        <f>SUM(E54:H54)</f>
        <v>898.2</v>
      </c>
      <c r="E54" s="11">
        <f>E58+E62+E66</f>
        <v>0</v>
      </c>
      <c r="F54" s="11">
        <f>F58+F62+F66</f>
        <v>0</v>
      </c>
      <c r="G54" s="11">
        <f>G58+G62+G66+G70</f>
        <v>898.2</v>
      </c>
      <c r="H54" s="11">
        <f>H58+H62+H66</f>
        <v>0</v>
      </c>
      <c r="I54" s="23"/>
      <c r="J54" s="23"/>
      <c r="K54" s="16">
        <v>75.8</v>
      </c>
      <c r="L54" s="23"/>
      <c r="M54" s="25"/>
    </row>
    <row r="55" spans="1:14" ht="27" customHeight="1">
      <c r="A55" s="23" t="s">
        <v>70</v>
      </c>
      <c r="B55" s="23" t="s">
        <v>97</v>
      </c>
      <c r="C55" s="16" t="s">
        <v>1</v>
      </c>
      <c r="D55" s="11">
        <f>SUM(E55:H55)</f>
        <v>936</v>
      </c>
      <c r="E55" s="11">
        <v>0</v>
      </c>
      <c r="F55" s="11">
        <v>0</v>
      </c>
      <c r="G55" s="11">
        <v>936</v>
      </c>
      <c r="H55" s="11">
        <v>0</v>
      </c>
      <c r="I55" s="23" t="s">
        <v>71</v>
      </c>
      <c r="J55" s="23" t="s">
        <v>7</v>
      </c>
      <c r="K55" s="16">
        <v>100</v>
      </c>
      <c r="L55" s="23" t="s">
        <v>47</v>
      </c>
      <c r="M55" s="25" t="s">
        <v>48</v>
      </c>
    </row>
    <row r="56" spans="1:14" ht="30.75" customHeight="1">
      <c r="A56" s="23"/>
      <c r="B56" s="23"/>
      <c r="C56" s="16" t="s">
        <v>2</v>
      </c>
      <c r="D56" s="11">
        <f>SUM(E56:H56)</f>
        <v>794.6</v>
      </c>
      <c r="E56" s="11">
        <v>0</v>
      </c>
      <c r="F56" s="11">
        <v>0</v>
      </c>
      <c r="G56" s="11">
        <v>794.6</v>
      </c>
      <c r="H56" s="11">
        <v>0</v>
      </c>
      <c r="I56" s="23"/>
      <c r="J56" s="23"/>
      <c r="K56" s="16">
        <v>100</v>
      </c>
      <c r="L56" s="23"/>
      <c r="M56" s="25"/>
    </row>
    <row r="57" spans="1:14" ht="30.75" customHeight="1">
      <c r="A57" s="23"/>
      <c r="B57" s="23"/>
      <c r="C57" s="16" t="s">
        <v>42</v>
      </c>
      <c r="D57" s="11">
        <f>SUM(E57:H57)</f>
        <v>665.3</v>
      </c>
      <c r="E57" s="11">
        <v>0</v>
      </c>
      <c r="F57" s="11">
        <v>0</v>
      </c>
      <c r="G57" s="11">
        <v>665.3</v>
      </c>
      <c r="H57" s="11">
        <v>0</v>
      </c>
      <c r="I57" s="23"/>
      <c r="J57" s="23"/>
      <c r="K57" s="16">
        <v>100</v>
      </c>
      <c r="L57" s="23"/>
      <c r="M57" s="25"/>
    </row>
    <row r="58" spans="1:14" ht="17.25" customHeight="1">
      <c r="A58" s="23"/>
      <c r="B58" s="23"/>
      <c r="C58" s="16" t="s">
        <v>4</v>
      </c>
      <c r="D58" s="11">
        <f t="shared" ref="D58:D64" si="9">SUM(E58:H58)</f>
        <v>578.20000000000005</v>
      </c>
      <c r="E58" s="11">
        <v>0</v>
      </c>
      <c r="F58" s="11">
        <v>0</v>
      </c>
      <c r="G58" s="11">
        <v>578.20000000000005</v>
      </c>
      <c r="H58" s="11">
        <v>0</v>
      </c>
      <c r="I58" s="23"/>
      <c r="J58" s="23"/>
      <c r="K58" s="16">
        <v>100</v>
      </c>
      <c r="L58" s="23"/>
      <c r="M58" s="25"/>
    </row>
    <row r="59" spans="1:14" ht="29.25" customHeight="1">
      <c r="A59" s="23" t="s">
        <v>72</v>
      </c>
      <c r="B59" s="23" t="s">
        <v>73</v>
      </c>
      <c r="C59" s="16" t="s">
        <v>1</v>
      </c>
      <c r="D59" s="11">
        <f t="shared" si="9"/>
        <v>70</v>
      </c>
      <c r="E59" s="11">
        <v>0</v>
      </c>
      <c r="F59" s="11">
        <v>0</v>
      </c>
      <c r="G59" s="11">
        <v>70</v>
      </c>
      <c r="H59" s="11">
        <v>0</v>
      </c>
      <c r="I59" s="23" t="s">
        <v>74</v>
      </c>
      <c r="J59" s="23" t="s">
        <v>7</v>
      </c>
      <c r="K59" s="16">
        <v>100</v>
      </c>
      <c r="L59" s="23" t="s">
        <v>75</v>
      </c>
      <c r="M59" s="25" t="s">
        <v>48</v>
      </c>
    </row>
    <row r="60" spans="1:14" ht="33" customHeight="1">
      <c r="A60" s="23"/>
      <c r="B60" s="23"/>
      <c r="C60" s="16" t="s">
        <v>2</v>
      </c>
      <c r="D60" s="11">
        <f t="shared" si="9"/>
        <v>70</v>
      </c>
      <c r="E60" s="11">
        <v>0</v>
      </c>
      <c r="F60" s="11">
        <v>0</v>
      </c>
      <c r="G60" s="11">
        <v>70</v>
      </c>
      <c r="H60" s="11">
        <v>0</v>
      </c>
      <c r="I60" s="23"/>
      <c r="J60" s="23"/>
      <c r="K60" s="16">
        <v>100</v>
      </c>
      <c r="L60" s="23"/>
      <c r="M60" s="25"/>
    </row>
    <row r="61" spans="1:14" ht="33" customHeight="1">
      <c r="A61" s="23"/>
      <c r="B61" s="23"/>
      <c r="C61" s="16" t="s">
        <v>42</v>
      </c>
      <c r="D61" s="11">
        <f t="shared" si="9"/>
        <v>70</v>
      </c>
      <c r="E61" s="11">
        <v>0</v>
      </c>
      <c r="F61" s="11">
        <v>0</v>
      </c>
      <c r="G61" s="11">
        <v>70</v>
      </c>
      <c r="H61" s="11">
        <v>0</v>
      </c>
      <c r="I61" s="23"/>
      <c r="J61" s="23"/>
      <c r="K61" s="16">
        <v>100</v>
      </c>
      <c r="L61" s="23"/>
      <c r="M61" s="25"/>
    </row>
    <row r="62" spans="1:14" ht="41.25" customHeight="1">
      <c r="A62" s="23"/>
      <c r="B62" s="23"/>
      <c r="C62" s="16" t="s">
        <v>4</v>
      </c>
      <c r="D62" s="11">
        <f t="shared" si="9"/>
        <v>70</v>
      </c>
      <c r="E62" s="11">
        <v>0</v>
      </c>
      <c r="F62" s="11">
        <v>0</v>
      </c>
      <c r="G62" s="11">
        <v>70</v>
      </c>
      <c r="H62" s="11">
        <v>0</v>
      </c>
      <c r="I62" s="23"/>
      <c r="J62" s="23"/>
      <c r="K62" s="16">
        <v>100</v>
      </c>
      <c r="L62" s="23"/>
      <c r="M62" s="25"/>
    </row>
    <row r="63" spans="1:14" ht="38.25" customHeight="1">
      <c r="A63" s="23" t="s">
        <v>76</v>
      </c>
      <c r="B63" s="23" t="s">
        <v>77</v>
      </c>
      <c r="C63" s="16" t="s">
        <v>1</v>
      </c>
      <c r="D63" s="11">
        <f t="shared" si="9"/>
        <v>250</v>
      </c>
      <c r="E63" s="11">
        <v>0</v>
      </c>
      <c r="F63" s="11">
        <v>0</v>
      </c>
      <c r="G63" s="11">
        <v>250</v>
      </c>
      <c r="H63" s="11">
        <v>0</v>
      </c>
      <c r="I63" s="23" t="s">
        <v>78</v>
      </c>
      <c r="J63" s="23" t="s">
        <v>7</v>
      </c>
      <c r="K63" s="16">
        <v>100</v>
      </c>
      <c r="L63" s="23" t="s">
        <v>79</v>
      </c>
      <c r="M63" s="25" t="s">
        <v>48</v>
      </c>
    </row>
    <row r="64" spans="1:14" ht="36" customHeight="1">
      <c r="A64" s="23"/>
      <c r="B64" s="23"/>
      <c r="C64" s="16" t="s">
        <v>2</v>
      </c>
      <c r="D64" s="11">
        <f t="shared" si="9"/>
        <v>250</v>
      </c>
      <c r="E64" s="11">
        <v>0</v>
      </c>
      <c r="F64" s="11">
        <v>0</v>
      </c>
      <c r="G64" s="11">
        <v>250</v>
      </c>
      <c r="H64" s="11">
        <v>0</v>
      </c>
      <c r="I64" s="23"/>
      <c r="J64" s="23"/>
      <c r="K64" s="16">
        <v>100</v>
      </c>
      <c r="L64" s="23"/>
      <c r="M64" s="25"/>
    </row>
    <row r="65" spans="1:14" ht="36" customHeight="1">
      <c r="A65" s="23"/>
      <c r="B65" s="23"/>
      <c r="C65" s="16" t="s">
        <v>42</v>
      </c>
      <c r="D65" s="11">
        <v>250</v>
      </c>
      <c r="E65" s="11">
        <v>0</v>
      </c>
      <c r="F65" s="11">
        <v>0</v>
      </c>
      <c r="G65" s="11">
        <v>250</v>
      </c>
      <c r="H65" s="11">
        <v>0</v>
      </c>
      <c r="I65" s="23"/>
      <c r="J65" s="23"/>
      <c r="K65" s="16">
        <v>100</v>
      </c>
      <c r="L65" s="23"/>
      <c r="M65" s="25"/>
    </row>
    <row r="66" spans="1:14" ht="35.25" customHeight="1">
      <c r="A66" s="23"/>
      <c r="B66" s="23"/>
      <c r="C66" s="16" t="s">
        <v>4</v>
      </c>
      <c r="D66" s="11">
        <f t="shared" ref="D66:D72" si="10">SUM(E66:H66)</f>
        <v>250</v>
      </c>
      <c r="E66" s="11">
        <v>0</v>
      </c>
      <c r="F66" s="11">
        <v>0</v>
      </c>
      <c r="G66" s="11">
        <v>250</v>
      </c>
      <c r="H66" s="11">
        <v>0</v>
      </c>
      <c r="I66" s="23"/>
      <c r="J66" s="23"/>
      <c r="K66" s="16">
        <v>100</v>
      </c>
      <c r="L66" s="23"/>
      <c r="M66" s="25"/>
    </row>
    <row r="67" spans="1:14" ht="35.25" customHeight="1">
      <c r="A67" s="23" t="s">
        <v>80</v>
      </c>
      <c r="B67" s="23" t="s">
        <v>81</v>
      </c>
      <c r="C67" s="16" t="s">
        <v>1</v>
      </c>
      <c r="D67" s="11">
        <f t="shared" si="10"/>
        <v>289.5</v>
      </c>
      <c r="E67" s="11">
        <v>0</v>
      </c>
      <c r="F67" s="11">
        <v>0</v>
      </c>
      <c r="G67" s="11">
        <v>289.5</v>
      </c>
      <c r="H67" s="11">
        <v>0</v>
      </c>
      <c r="I67" s="23" t="s">
        <v>54</v>
      </c>
      <c r="J67" s="23" t="s">
        <v>10</v>
      </c>
      <c r="K67" s="23">
        <v>1</v>
      </c>
      <c r="L67" s="23" t="s">
        <v>47</v>
      </c>
      <c r="M67" s="26" t="s">
        <v>48</v>
      </c>
    </row>
    <row r="68" spans="1:14" ht="35.25" customHeight="1">
      <c r="A68" s="23"/>
      <c r="B68" s="23"/>
      <c r="C68" s="16" t="s">
        <v>2</v>
      </c>
      <c r="D68" s="11">
        <f t="shared" si="10"/>
        <v>975</v>
      </c>
      <c r="E68" s="11">
        <v>0</v>
      </c>
      <c r="F68" s="11">
        <v>0</v>
      </c>
      <c r="G68" s="11">
        <v>975</v>
      </c>
      <c r="H68" s="11">
        <v>0</v>
      </c>
      <c r="I68" s="23"/>
      <c r="J68" s="23"/>
      <c r="K68" s="23"/>
      <c r="L68" s="23"/>
      <c r="M68" s="26"/>
    </row>
    <row r="69" spans="1:14" ht="35.25" customHeight="1">
      <c r="A69" s="23"/>
      <c r="B69" s="23"/>
      <c r="C69" s="16" t="s">
        <v>42</v>
      </c>
      <c r="D69" s="11">
        <f t="shared" si="10"/>
        <v>0</v>
      </c>
      <c r="E69" s="11">
        <v>0</v>
      </c>
      <c r="F69" s="11">
        <v>0</v>
      </c>
      <c r="G69" s="11">
        <v>0</v>
      </c>
      <c r="H69" s="11">
        <v>0</v>
      </c>
      <c r="I69" s="23"/>
      <c r="J69" s="23"/>
      <c r="K69" s="23"/>
      <c r="L69" s="23"/>
      <c r="M69" s="26"/>
    </row>
    <row r="70" spans="1:14" ht="108" customHeight="1">
      <c r="A70" s="23"/>
      <c r="B70" s="23"/>
      <c r="C70" s="16" t="s">
        <v>4</v>
      </c>
      <c r="D70" s="11">
        <f t="shared" si="10"/>
        <v>0</v>
      </c>
      <c r="E70" s="11">
        <v>0</v>
      </c>
      <c r="F70" s="11">
        <v>0</v>
      </c>
      <c r="G70" s="11">
        <v>0</v>
      </c>
      <c r="H70" s="11">
        <v>0</v>
      </c>
      <c r="I70" s="23"/>
      <c r="J70" s="23"/>
      <c r="K70" s="23"/>
      <c r="L70" s="23"/>
      <c r="M70" s="26"/>
    </row>
    <row r="71" spans="1:14" ht="15.75" customHeight="1">
      <c r="A71" s="28" t="s">
        <v>14</v>
      </c>
      <c r="B71" s="25" t="s">
        <v>82</v>
      </c>
      <c r="C71" s="16" t="s">
        <v>1</v>
      </c>
      <c r="D71" s="11">
        <f t="shared" si="10"/>
        <v>0</v>
      </c>
      <c r="E71" s="11">
        <v>0</v>
      </c>
      <c r="F71" s="11">
        <v>0</v>
      </c>
      <c r="G71" s="11">
        <v>0</v>
      </c>
      <c r="H71" s="11">
        <v>0</v>
      </c>
      <c r="I71" s="25" t="s">
        <v>83</v>
      </c>
      <c r="J71" s="25" t="s">
        <v>10</v>
      </c>
      <c r="K71" s="16">
        <v>0</v>
      </c>
      <c r="L71" s="25" t="s">
        <v>47</v>
      </c>
      <c r="M71" s="25" t="s">
        <v>48</v>
      </c>
    </row>
    <row r="72" spans="1:14" ht="15.75">
      <c r="A72" s="29"/>
      <c r="B72" s="31"/>
      <c r="C72" s="16" t="s">
        <v>2</v>
      </c>
      <c r="D72" s="11">
        <f t="shared" si="10"/>
        <v>0</v>
      </c>
      <c r="E72" s="11">
        <v>0</v>
      </c>
      <c r="F72" s="11">
        <v>0</v>
      </c>
      <c r="G72" s="11">
        <v>0</v>
      </c>
      <c r="H72" s="11">
        <v>0</v>
      </c>
      <c r="I72" s="31"/>
      <c r="J72" s="31"/>
      <c r="K72" s="19">
        <v>450</v>
      </c>
      <c r="L72" s="31"/>
      <c r="M72" s="31"/>
      <c r="N72" s="2"/>
    </row>
    <row r="73" spans="1:14" ht="15.75">
      <c r="A73" s="29"/>
      <c r="B73" s="31"/>
      <c r="C73" s="16" t="s">
        <v>42</v>
      </c>
      <c r="D73" s="11">
        <f t="shared" ref="D73:D74" si="11">SUM(E73:H73)</f>
        <v>0</v>
      </c>
      <c r="E73" s="11">
        <v>0</v>
      </c>
      <c r="F73" s="11">
        <v>0</v>
      </c>
      <c r="G73" s="11">
        <v>0</v>
      </c>
      <c r="H73" s="11">
        <v>0</v>
      </c>
      <c r="I73" s="31"/>
      <c r="J73" s="31"/>
      <c r="K73" s="16">
        <v>0</v>
      </c>
      <c r="L73" s="31"/>
      <c r="M73" s="31"/>
    </row>
    <row r="74" spans="1:14" ht="58.5" customHeight="1">
      <c r="A74" s="30"/>
      <c r="B74" s="26"/>
      <c r="C74" s="16" t="s">
        <v>4</v>
      </c>
      <c r="D74" s="11">
        <f t="shared" si="11"/>
        <v>0</v>
      </c>
      <c r="E74" s="11">
        <v>0</v>
      </c>
      <c r="F74" s="11">
        <v>0</v>
      </c>
      <c r="G74" s="11">
        <v>0</v>
      </c>
      <c r="H74" s="11">
        <v>0</v>
      </c>
      <c r="I74" s="26"/>
      <c r="J74" s="26"/>
      <c r="K74" s="16">
        <v>0</v>
      </c>
      <c r="L74" s="26"/>
      <c r="M74" s="26"/>
      <c r="N74" s="13"/>
    </row>
    <row r="75" spans="1:14" ht="15.75" customHeight="1">
      <c r="A75" s="22" t="s">
        <v>15</v>
      </c>
      <c r="B75" s="23" t="s">
        <v>84</v>
      </c>
      <c r="C75" s="16" t="s">
        <v>1</v>
      </c>
      <c r="D75" s="11">
        <f>SUM(E75:H75)</f>
        <v>20.8</v>
      </c>
      <c r="E75" s="11">
        <v>0</v>
      </c>
      <c r="F75" s="11">
        <v>0</v>
      </c>
      <c r="G75" s="11">
        <v>20.8</v>
      </c>
      <c r="H75" s="11">
        <v>0</v>
      </c>
      <c r="I75" s="23" t="s">
        <v>85</v>
      </c>
      <c r="J75" s="23" t="s">
        <v>10</v>
      </c>
      <c r="K75" s="16">
        <v>800</v>
      </c>
      <c r="L75" s="23" t="s">
        <v>47</v>
      </c>
      <c r="M75" s="25" t="s">
        <v>48</v>
      </c>
    </row>
    <row r="76" spans="1:14" ht="15.75">
      <c r="A76" s="22"/>
      <c r="B76" s="23"/>
      <c r="C76" s="16" t="s">
        <v>2</v>
      </c>
      <c r="D76" s="11">
        <f>SUM(E76:H76)</f>
        <v>20.8</v>
      </c>
      <c r="E76" s="11">
        <v>0</v>
      </c>
      <c r="F76" s="11">
        <v>0</v>
      </c>
      <c r="G76" s="11">
        <v>20.8</v>
      </c>
      <c r="H76" s="11">
        <v>0</v>
      </c>
      <c r="I76" s="23"/>
      <c r="J76" s="23"/>
      <c r="K76" s="16">
        <v>800</v>
      </c>
      <c r="L76" s="23"/>
      <c r="M76" s="25"/>
    </row>
    <row r="77" spans="1:14" ht="15.75">
      <c r="A77" s="22"/>
      <c r="B77" s="23"/>
      <c r="C77" s="16" t="s">
        <v>42</v>
      </c>
      <c r="D77" s="11">
        <f>SUM(E77:H77)</f>
        <v>20.8</v>
      </c>
      <c r="E77" s="11">
        <v>0</v>
      </c>
      <c r="F77" s="11">
        <v>0</v>
      </c>
      <c r="G77" s="11">
        <v>20.8</v>
      </c>
      <c r="H77" s="11">
        <v>0</v>
      </c>
      <c r="I77" s="23"/>
      <c r="J77" s="23"/>
      <c r="K77" s="16">
        <v>800</v>
      </c>
      <c r="L77" s="23"/>
      <c r="M77" s="25"/>
    </row>
    <row r="78" spans="1:14" ht="62.25" customHeight="1">
      <c r="A78" s="22"/>
      <c r="B78" s="23"/>
      <c r="C78" s="16" t="s">
        <v>4</v>
      </c>
      <c r="D78" s="11">
        <f t="shared" ref="D78:D94" si="12">SUM(E78:H78)</f>
        <v>20.8</v>
      </c>
      <c r="E78" s="11">
        <v>0</v>
      </c>
      <c r="F78" s="11">
        <v>0</v>
      </c>
      <c r="G78" s="11">
        <v>20.8</v>
      </c>
      <c r="H78" s="11">
        <v>0</v>
      </c>
      <c r="I78" s="23"/>
      <c r="J78" s="23"/>
      <c r="K78" s="16">
        <v>800</v>
      </c>
      <c r="L78" s="23"/>
      <c r="M78" s="25"/>
    </row>
    <row r="79" spans="1:14" ht="15.75" customHeight="1">
      <c r="A79" s="22" t="s">
        <v>16</v>
      </c>
      <c r="B79" s="32" t="s">
        <v>94</v>
      </c>
      <c r="C79" s="16" t="s">
        <v>1</v>
      </c>
      <c r="D79" s="11">
        <f t="shared" si="12"/>
        <v>27</v>
      </c>
      <c r="E79" s="11">
        <v>0</v>
      </c>
      <c r="F79" s="11">
        <v>0</v>
      </c>
      <c r="G79" s="11">
        <v>27</v>
      </c>
      <c r="H79" s="11">
        <v>0</v>
      </c>
      <c r="I79" s="23" t="s">
        <v>86</v>
      </c>
      <c r="J79" s="23" t="s">
        <v>7</v>
      </c>
      <c r="K79" s="16">
        <v>25</v>
      </c>
      <c r="L79" s="23" t="s">
        <v>63</v>
      </c>
      <c r="M79" s="25" t="s">
        <v>48</v>
      </c>
    </row>
    <row r="80" spans="1:14" ht="15.75">
      <c r="A80" s="22"/>
      <c r="B80" s="32"/>
      <c r="C80" s="16" t="s">
        <v>2</v>
      </c>
      <c r="D80" s="11">
        <f t="shared" si="12"/>
        <v>100</v>
      </c>
      <c r="E80" s="11">
        <v>0</v>
      </c>
      <c r="F80" s="11">
        <v>0</v>
      </c>
      <c r="G80" s="11">
        <v>100</v>
      </c>
      <c r="H80" s="11">
        <v>0</v>
      </c>
      <c r="I80" s="23"/>
      <c r="J80" s="23"/>
      <c r="K80" s="16">
        <v>50</v>
      </c>
      <c r="L80" s="23"/>
      <c r="M80" s="25"/>
    </row>
    <row r="81" spans="1:13" ht="15.75">
      <c r="A81" s="22"/>
      <c r="B81" s="32"/>
      <c r="C81" s="16" t="s">
        <v>42</v>
      </c>
      <c r="D81" s="11">
        <f t="shared" si="12"/>
        <v>100</v>
      </c>
      <c r="E81" s="11">
        <v>0</v>
      </c>
      <c r="F81" s="11">
        <v>0</v>
      </c>
      <c r="G81" s="11">
        <v>100</v>
      </c>
      <c r="H81" s="11">
        <v>0</v>
      </c>
      <c r="I81" s="23"/>
      <c r="J81" s="23"/>
      <c r="K81" s="16">
        <v>50</v>
      </c>
      <c r="L81" s="23"/>
      <c r="M81" s="25"/>
    </row>
    <row r="82" spans="1:13" ht="161.25" customHeight="1">
      <c r="A82" s="22"/>
      <c r="B82" s="32"/>
      <c r="C82" s="16" t="s">
        <v>4</v>
      </c>
      <c r="D82" s="11">
        <f t="shared" si="12"/>
        <v>100</v>
      </c>
      <c r="E82" s="11">
        <v>0</v>
      </c>
      <c r="F82" s="11">
        <v>0</v>
      </c>
      <c r="G82" s="11">
        <v>100</v>
      </c>
      <c r="H82" s="11">
        <v>0</v>
      </c>
      <c r="I82" s="23"/>
      <c r="J82" s="23"/>
      <c r="K82" s="16">
        <v>50</v>
      </c>
      <c r="L82" s="23"/>
      <c r="M82" s="25"/>
    </row>
    <row r="83" spans="1:13" ht="16.5" customHeight="1">
      <c r="A83" s="22" t="s">
        <v>17</v>
      </c>
      <c r="B83" s="23" t="s">
        <v>87</v>
      </c>
      <c r="C83" s="16" t="s">
        <v>1</v>
      </c>
      <c r="D83" s="11">
        <f t="shared" si="12"/>
        <v>0</v>
      </c>
      <c r="E83" s="11">
        <v>0</v>
      </c>
      <c r="F83" s="11">
        <v>0</v>
      </c>
      <c r="G83" s="11">
        <v>0</v>
      </c>
      <c r="H83" s="11">
        <v>0</v>
      </c>
      <c r="I83" s="23" t="s">
        <v>88</v>
      </c>
      <c r="J83" s="23" t="s">
        <v>10</v>
      </c>
      <c r="K83" s="16">
        <v>0</v>
      </c>
      <c r="L83" s="23" t="s">
        <v>63</v>
      </c>
      <c r="M83" s="25" t="s">
        <v>48</v>
      </c>
    </row>
    <row r="84" spans="1:13" ht="15.75">
      <c r="A84" s="22"/>
      <c r="B84" s="23"/>
      <c r="C84" s="16" t="s">
        <v>2</v>
      </c>
      <c r="D84" s="11">
        <f t="shared" si="12"/>
        <v>0</v>
      </c>
      <c r="E84" s="11">
        <v>0</v>
      </c>
      <c r="F84" s="11">
        <v>0</v>
      </c>
      <c r="G84" s="11">
        <v>0</v>
      </c>
      <c r="H84" s="11">
        <v>0</v>
      </c>
      <c r="I84" s="23"/>
      <c r="J84" s="23"/>
      <c r="K84" s="16">
        <v>0</v>
      </c>
      <c r="L84" s="23"/>
      <c r="M84" s="25"/>
    </row>
    <row r="85" spans="1:13" ht="15.75">
      <c r="A85" s="22"/>
      <c r="B85" s="23"/>
      <c r="C85" s="16" t="s">
        <v>42</v>
      </c>
      <c r="D85" s="11">
        <f t="shared" si="12"/>
        <v>0</v>
      </c>
      <c r="E85" s="11">
        <v>0</v>
      </c>
      <c r="F85" s="11">
        <v>0</v>
      </c>
      <c r="G85" s="11">
        <v>0</v>
      </c>
      <c r="H85" s="11">
        <v>0</v>
      </c>
      <c r="I85" s="23"/>
      <c r="J85" s="23"/>
      <c r="K85" s="16">
        <v>0</v>
      </c>
      <c r="L85" s="23"/>
      <c r="M85" s="25"/>
    </row>
    <row r="86" spans="1:13" ht="89.25" customHeight="1">
      <c r="A86" s="22"/>
      <c r="B86" s="23"/>
      <c r="C86" s="16" t="s">
        <v>4</v>
      </c>
      <c r="D86" s="11">
        <f t="shared" si="12"/>
        <v>0</v>
      </c>
      <c r="E86" s="11">
        <v>0</v>
      </c>
      <c r="F86" s="11">
        <v>0</v>
      </c>
      <c r="G86" s="11">
        <v>0</v>
      </c>
      <c r="H86" s="11">
        <v>0</v>
      </c>
      <c r="I86" s="23"/>
      <c r="J86" s="23"/>
      <c r="K86" s="16">
        <v>0</v>
      </c>
      <c r="L86" s="23"/>
      <c r="M86" s="25"/>
    </row>
    <row r="87" spans="1:13" ht="15.75" customHeight="1">
      <c r="A87" s="23" t="s">
        <v>40</v>
      </c>
      <c r="B87" s="23"/>
      <c r="C87" s="16" t="s">
        <v>89</v>
      </c>
      <c r="D87" s="11">
        <f t="shared" si="12"/>
        <v>6822.6</v>
      </c>
      <c r="E87" s="11">
        <f>E23+E35+E39+E47+E51+E71+E75+E79+E83</f>
        <v>0</v>
      </c>
      <c r="F87" s="11">
        <f>F23+F35+F47+F51+F71+F75+F79+F83</f>
        <v>2876.9</v>
      </c>
      <c r="G87" s="11">
        <f>G23+G35+G39+G47+G51+G71+G75+G79+G83</f>
        <v>3945.7000000000003</v>
      </c>
      <c r="H87" s="11">
        <f>H23+H35+H39+H47+H51+H71+H75+H79+H83</f>
        <v>0</v>
      </c>
      <c r="I87" s="23" t="s">
        <v>90</v>
      </c>
      <c r="J87" s="23" t="s">
        <v>90</v>
      </c>
      <c r="K87" s="23" t="s">
        <v>90</v>
      </c>
      <c r="L87" s="23" t="s">
        <v>90</v>
      </c>
      <c r="M87" s="23" t="s">
        <v>90</v>
      </c>
    </row>
    <row r="88" spans="1:13" ht="15.75">
      <c r="A88" s="23"/>
      <c r="B88" s="23"/>
      <c r="C88" s="16" t="s">
        <v>91</v>
      </c>
      <c r="D88" s="11">
        <f t="shared" si="12"/>
        <v>8139.3</v>
      </c>
      <c r="E88" s="11">
        <f>E24+E36+E40+E48+E52+E72+E76+E80+E84</f>
        <v>0</v>
      </c>
      <c r="F88" s="11">
        <f>F24+F36+F48+F52+F72+F76+F80+F84</f>
        <v>3293.5</v>
      </c>
      <c r="G88" s="11">
        <f>G24+G36+G40+G48+G52+G72+G76+G80+G84</f>
        <v>4845.8</v>
      </c>
      <c r="H88" s="11">
        <f>H24+H36+H40+H48+H52+H72+H76+H80+H84</f>
        <v>0</v>
      </c>
      <c r="I88" s="23"/>
      <c r="J88" s="23"/>
      <c r="K88" s="23"/>
      <c r="L88" s="23"/>
      <c r="M88" s="23"/>
    </row>
    <row r="89" spans="1:13" ht="15.75">
      <c r="A89" s="23"/>
      <c r="B89" s="23"/>
      <c r="C89" s="16" t="s">
        <v>42</v>
      </c>
      <c r="D89" s="11">
        <f t="shared" si="12"/>
        <v>7176.2999999999993</v>
      </c>
      <c r="E89" s="11">
        <f>E86+E82</f>
        <v>0</v>
      </c>
      <c r="F89" s="11">
        <f>F25+F37+F49+F53+F73+F77+F81+F85</f>
        <v>3403.1</v>
      </c>
      <c r="G89" s="11">
        <f>G25+G37+G41+G49+G53+G73+G77+G81+G85</f>
        <v>3773.2</v>
      </c>
      <c r="H89" s="11">
        <v>0</v>
      </c>
      <c r="I89" s="23"/>
      <c r="J89" s="23"/>
      <c r="K89" s="23"/>
      <c r="L89" s="23"/>
      <c r="M89" s="23"/>
    </row>
    <row r="90" spans="1:13" ht="15.75">
      <c r="A90" s="23"/>
      <c r="B90" s="23"/>
      <c r="C90" s="16" t="s">
        <v>92</v>
      </c>
      <c r="D90" s="11">
        <f t="shared" si="12"/>
        <v>7290.3000000000011</v>
      </c>
      <c r="E90" s="11">
        <f>E26+E38+E42+E50+E54+E74+E78+E82+E86</f>
        <v>0</v>
      </c>
      <c r="F90" s="11">
        <f>F26+F38+F50+F54+F74+F78+F82+F86</f>
        <v>3517.1</v>
      </c>
      <c r="G90" s="11">
        <f>G26+G38+G42+G50+G54+G74+G78+G82+G86</f>
        <v>3773.2000000000007</v>
      </c>
      <c r="H90" s="11">
        <f>H26+H38+H42+H50+H54+H74+H78+H82+H86</f>
        <v>0</v>
      </c>
      <c r="I90" s="23"/>
      <c r="J90" s="23"/>
      <c r="K90" s="23"/>
      <c r="L90" s="23"/>
      <c r="M90" s="23"/>
    </row>
    <row r="91" spans="1:13" ht="15.75" customHeight="1">
      <c r="A91" s="25" t="s">
        <v>93</v>
      </c>
      <c r="B91" s="25"/>
      <c r="C91" s="16" t="s">
        <v>89</v>
      </c>
      <c r="D91" s="11">
        <f t="shared" si="12"/>
        <v>122029.59999999999</v>
      </c>
      <c r="E91" s="11">
        <f t="shared" ref="E91:H92" si="13">E16+E87</f>
        <v>0</v>
      </c>
      <c r="F91" s="11">
        <f t="shared" si="13"/>
        <v>118083.9</v>
      </c>
      <c r="G91" s="11">
        <f t="shared" si="13"/>
        <v>3945.7000000000003</v>
      </c>
      <c r="H91" s="11">
        <f t="shared" si="13"/>
        <v>0</v>
      </c>
      <c r="I91" s="25" t="s">
        <v>90</v>
      </c>
      <c r="J91" s="25" t="s">
        <v>90</v>
      </c>
      <c r="K91" s="25" t="s">
        <v>90</v>
      </c>
      <c r="L91" s="25" t="s">
        <v>90</v>
      </c>
      <c r="M91" s="25" t="s">
        <v>90</v>
      </c>
    </row>
    <row r="92" spans="1:13" ht="15.75">
      <c r="A92" s="25"/>
      <c r="B92" s="25"/>
      <c r="C92" s="16" t="s">
        <v>91</v>
      </c>
      <c r="D92" s="11">
        <f t="shared" si="12"/>
        <v>97197.400000000009</v>
      </c>
      <c r="E92" s="11">
        <f t="shared" si="13"/>
        <v>32030</v>
      </c>
      <c r="F92" s="11">
        <f t="shared" si="13"/>
        <v>60321.599999999999</v>
      </c>
      <c r="G92" s="11">
        <f t="shared" si="13"/>
        <v>4845.8</v>
      </c>
      <c r="H92" s="11">
        <f t="shared" si="13"/>
        <v>0</v>
      </c>
      <c r="I92" s="25"/>
      <c r="J92" s="25"/>
      <c r="K92" s="25"/>
      <c r="L92" s="25"/>
      <c r="M92" s="25"/>
    </row>
    <row r="93" spans="1:13" ht="15.75">
      <c r="A93" s="25"/>
      <c r="B93" s="25"/>
      <c r="C93" s="17" t="s">
        <v>42</v>
      </c>
      <c r="D93" s="11">
        <f t="shared" si="12"/>
        <v>96234.4</v>
      </c>
      <c r="E93" s="11">
        <f>E18+E89</f>
        <v>10676.7</v>
      </c>
      <c r="F93" s="12">
        <f>F89+F18</f>
        <v>81784.5</v>
      </c>
      <c r="G93" s="11">
        <f>G18+G89</f>
        <v>3773.2</v>
      </c>
      <c r="H93" s="12">
        <v>0</v>
      </c>
      <c r="I93" s="25"/>
      <c r="J93" s="25"/>
      <c r="K93" s="25"/>
      <c r="L93" s="25"/>
      <c r="M93" s="25"/>
    </row>
    <row r="94" spans="1:13" ht="15.75">
      <c r="A94" s="25"/>
      <c r="B94" s="25"/>
      <c r="C94" s="17" t="s">
        <v>92</v>
      </c>
      <c r="D94" s="11">
        <f t="shared" si="12"/>
        <v>96348.4</v>
      </c>
      <c r="E94" s="11">
        <f>E19+E90</f>
        <v>10676.7</v>
      </c>
      <c r="F94" s="12">
        <f>F19+F90</f>
        <v>81898.5</v>
      </c>
      <c r="G94" s="12">
        <f>G19+G90</f>
        <v>3773.2000000000007</v>
      </c>
      <c r="H94" s="12">
        <f>H19+H90</f>
        <v>0</v>
      </c>
      <c r="I94" s="25"/>
      <c r="J94" s="25"/>
      <c r="K94" s="25"/>
      <c r="L94" s="25"/>
      <c r="M94" s="25"/>
    </row>
    <row r="95" spans="1:13" ht="15.75">
      <c r="A95" s="7"/>
      <c r="B95" s="7"/>
      <c r="C95" s="7"/>
      <c r="D95" s="8"/>
      <c r="E95" s="8"/>
      <c r="F95" s="8"/>
      <c r="G95" s="8"/>
      <c r="H95" s="8"/>
      <c r="I95" s="8"/>
      <c r="J95" s="8"/>
      <c r="K95" s="8"/>
      <c r="L95" s="8"/>
      <c r="M95" s="7"/>
    </row>
    <row r="96" spans="1:13" ht="31.5" customHeight="1">
      <c r="A96" s="33" t="s">
        <v>98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</row>
    <row r="97" spans="1:2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27" ht="15.75">
      <c r="A98" s="34"/>
      <c r="B98" s="34"/>
      <c r="C98" s="34"/>
      <c r="D98" s="34"/>
      <c r="E98" s="34"/>
      <c r="F98" s="34"/>
      <c r="G98" s="34"/>
      <c r="H98" s="34"/>
      <c r="I98" s="34"/>
      <c r="J98" s="34"/>
    </row>
    <row r="103" spans="1:27">
      <c r="AA103" s="1">
        <f ca="1">AA96:AB103</f>
        <v>0</v>
      </c>
    </row>
  </sheetData>
  <mergeCells count="142">
    <mergeCell ref="A96:M96"/>
    <mergeCell ref="A98:J98"/>
    <mergeCell ref="A87:B90"/>
    <mergeCell ref="I87:I90"/>
    <mergeCell ref="J87:J90"/>
    <mergeCell ref="K87:K90"/>
    <mergeCell ref="L87:L90"/>
    <mergeCell ref="M87:M90"/>
    <mergeCell ref="A91:B94"/>
    <mergeCell ref="I91:I94"/>
    <mergeCell ref="J91:J94"/>
    <mergeCell ref="K91:K94"/>
    <mergeCell ref="L91:L94"/>
    <mergeCell ref="M91:M94"/>
    <mergeCell ref="A79:A82"/>
    <mergeCell ref="B79:B82"/>
    <mergeCell ref="I79:I82"/>
    <mergeCell ref="J79:J82"/>
    <mergeCell ref="L79:L82"/>
    <mergeCell ref="M79:M82"/>
    <mergeCell ref="A83:A86"/>
    <mergeCell ref="B83:B86"/>
    <mergeCell ref="I83:I86"/>
    <mergeCell ref="J83:J86"/>
    <mergeCell ref="L83:L86"/>
    <mergeCell ref="M83:M86"/>
    <mergeCell ref="A71:A74"/>
    <mergeCell ref="B71:B74"/>
    <mergeCell ref="I71:I74"/>
    <mergeCell ref="J71:J74"/>
    <mergeCell ref="L71:L74"/>
    <mergeCell ref="M71:M74"/>
    <mergeCell ref="A75:A78"/>
    <mergeCell ref="B75:B78"/>
    <mergeCell ref="I75:I78"/>
    <mergeCell ref="J75:J78"/>
    <mergeCell ref="L75:L78"/>
    <mergeCell ref="M75:M78"/>
    <mergeCell ref="A63:A66"/>
    <mergeCell ref="B63:B66"/>
    <mergeCell ref="I63:I66"/>
    <mergeCell ref="J63:J66"/>
    <mergeCell ref="L63:L66"/>
    <mergeCell ref="M63:M66"/>
    <mergeCell ref="A67:A70"/>
    <mergeCell ref="B67:B70"/>
    <mergeCell ref="I67:I70"/>
    <mergeCell ref="J67:J70"/>
    <mergeCell ref="K67:K70"/>
    <mergeCell ref="L67:L70"/>
    <mergeCell ref="M67:M70"/>
    <mergeCell ref="A55:A58"/>
    <mergeCell ref="B55:B58"/>
    <mergeCell ref="I55:I58"/>
    <mergeCell ref="J55:J58"/>
    <mergeCell ref="L55:L58"/>
    <mergeCell ref="M55:M58"/>
    <mergeCell ref="A59:A62"/>
    <mergeCell ref="B59:B62"/>
    <mergeCell ref="I59:I62"/>
    <mergeCell ref="J59:J62"/>
    <mergeCell ref="L59:L62"/>
    <mergeCell ref="M59:M62"/>
    <mergeCell ref="A47:A50"/>
    <mergeCell ref="B47:B50"/>
    <mergeCell ref="I47:I50"/>
    <mergeCell ref="J47:J50"/>
    <mergeCell ref="L47:L50"/>
    <mergeCell ref="M47:M50"/>
    <mergeCell ref="A51:A54"/>
    <mergeCell ref="B51:B54"/>
    <mergeCell ref="I51:I54"/>
    <mergeCell ref="J51:J54"/>
    <mergeCell ref="L51:L54"/>
    <mergeCell ref="M51:M54"/>
    <mergeCell ref="A39:A42"/>
    <mergeCell ref="B39:B42"/>
    <mergeCell ref="I39:I42"/>
    <mergeCell ref="J39:J42"/>
    <mergeCell ref="L39:L42"/>
    <mergeCell ref="M39:M42"/>
    <mergeCell ref="A43:A46"/>
    <mergeCell ref="B43:B46"/>
    <mergeCell ref="I43:I46"/>
    <mergeCell ref="J43:J46"/>
    <mergeCell ref="L43:L46"/>
    <mergeCell ref="M43:M46"/>
    <mergeCell ref="A31:A34"/>
    <mergeCell ref="B31:B34"/>
    <mergeCell ref="I31:I34"/>
    <mergeCell ref="J31:J34"/>
    <mergeCell ref="M31:M34"/>
    <mergeCell ref="A35:A38"/>
    <mergeCell ref="B35:B38"/>
    <mergeCell ref="I35:I38"/>
    <mergeCell ref="J35:J38"/>
    <mergeCell ref="L35:L38"/>
    <mergeCell ref="M35:M38"/>
    <mergeCell ref="A23:A26"/>
    <mergeCell ref="B23:B26"/>
    <mergeCell ref="I23:I26"/>
    <mergeCell ref="J23:J26"/>
    <mergeCell ref="L23:L30"/>
    <mergeCell ref="M23:M30"/>
    <mergeCell ref="A27:A30"/>
    <mergeCell ref="B27:B30"/>
    <mergeCell ref="I27:I30"/>
    <mergeCell ref="J27:J30"/>
    <mergeCell ref="A16:B19"/>
    <mergeCell ref="I16:I19"/>
    <mergeCell ref="J16:J19"/>
    <mergeCell ref="K16:K19"/>
    <mergeCell ref="L16:L19"/>
    <mergeCell ref="M16:M19"/>
    <mergeCell ref="A20:M20"/>
    <mergeCell ref="A21:A22"/>
    <mergeCell ref="B21:M21"/>
    <mergeCell ref="B22:M22"/>
    <mergeCell ref="J1:M1"/>
    <mergeCell ref="A2:M2"/>
    <mergeCell ref="A9:M9"/>
    <mergeCell ref="A10:A11"/>
    <mergeCell ref="B10:M10"/>
    <mergeCell ref="B11:M11"/>
    <mergeCell ref="A12:A15"/>
    <mergeCell ref="B12:B15"/>
    <mergeCell ref="I12:I15"/>
    <mergeCell ref="J12:J15"/>
    <mergeCell ref="L12:L15"/>
    <mergeCell ref="M12:M15"/>
    <mergeCell ref="A3:M3"/>
    <mergeCell ref="A5:A7"/>
    <mergeCell ref="B5:B7"/>
    <mergeCell ref="C5:C7"/>
    <mergeCell ref="D5:H5"/>
    <mergeCell ref="I5:I7"/>
    <mergeCell ref="J5:J7"/>
    <mergeCell ref="K5:K7"/>
    <mergeCell ref="L5:L7"/>
    <mergeCell ref="M5:M7"/>
    <mergeCell ref="D6:D7"/>
    <mergeCell ref="E6:H6"/>
  </mergeCells>
  <printOptions horizontalCentered="1"/>
  <pageMargins left="0.78740157480314965" right="0.39370078740157483" top="1.1811023622047245" bottom="0.78740157480314965" header="0.98425196850393704" footer="0.51181102362204722"/>
  <pageSetup paperSize="9" scale="74" fitToHeight="0" orientation="landscape" horizontalDpi="300" verticalDpi="300" r:id="rId1"/>
  <headerFooter differentFirst="1">
    <oddHeader>&amp;C&amp;P</oddHeader>
  </headerFooter>
  <rowBreaks count="6" manualBreakCount="6">
    <brk id="21" max="12" man="1"/>
    <brk id="29" max="12" man="1"/>
    <brk id="34" max="16383" man="1"/>
    <brk id="42" max="12" man="1"/>
    <brk id="50" max="16383" man="1"/>
    <brk id="7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1</cp:revision>
  <cp:lastPrinted>2026-07-31T08:22:53Z</cp:lastPrinted>
  <dcterms:created xsi:type="dcterms:W3CDTF">2024-05-07T12:52:59Z</dcterms:created>
  <dcterms:modified xsi:type="dcterms:W3CDTF">2026-08-11T06:19:30Z</dcterms:modified>
  <dc:language>ru-RU</dc:language>
</cp:coreProperties>
</file>